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ESAP\Downloads\"/>
    </mc:Choice>
  </mc:AlternateContent>
  <xr:revisionPtr revIDLastSave="0" documentId="13_ncr:1_{1D9B3CC8-888D-4ADA-98A0-C0D5A12A88BF}" xr6:coauthVersionLast="47" xr6:coauthVersionMax="47" xr10:uidLastSave="{00000000-0000-0000-0000-000000000000}"/>
  <bookViews>
    <workbookView xWindow="-120" yWindow="-120" windowWidth="20730" windowHeight="11160" firstSheet="1" activeTab="2" xr2:uid="{F8187EDB-E214-4294-85D6-C394A2568018}"/>
  </bookViews>
  <sheets>
    <sheet name="INF Financiera Abr" sheetId="8" r:id="rId1"/>
    <sheet name="Tablas" sheetId="3" r:id="rId2"/>
    <sheet name="Datos presentación" sheetId="2" r:id="rId3"/>
  </sheets>
  <definedNames>
    <definedName name="_xlnm._FilterDatabase" localSheetId="2" hidden="1">'Datos presentación'!$I$45:$L$45</definedName>
    <definedName name="_xlnm._FilterDatabase" localSheetId="0" hidden="1">'INF Financiera Abr'!$A$1:$AB$226</definedName>
    <definedName name="_xlnm._FilterDatabase" localSheetId="1" hidden="1">Tablas!$A$23:$D$28</definedName>
  </definedNames>
  <calcPr calcId="191028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3" l="1"/>
  <c r="G71" i="3" s="1"/>
  <c r="E50" i="3"/>
  <c r="G70" i="3" s="1"/>
  <c r="E49" i="3"/>
  <c r="G69" i="3" s="1"/>
  <c r="E48" i="3"/>
  <c r="G68" i="3" s="1"/>
  <c r="E47" i="3"/>
  <c r="G67" i="3" s="1"/>
  <c r="E46" i="3"/>
  <c r="G66" i="3" s="1"/>
  <c r="E45" i="3"/>
  <c r="G65" i="3" s="1"/>
  <c r="E44" i="3"/>
  <c r="G64" i="3" s="1"/>
  <c r="E43" i="3"/>
  <c r="G63" i="3" s="1"/>
  <c r="E42" i="3"/>
  <c r="G62" i="3" s="1"/>
  <c r="E41" i="3"/>
  <c r="G61" i="3" s="1"/>
  <c r="E40" i="3"/>
  <c r="G60" i="3" s="1"/>
  <c r="E39" i="3"/>
  <c r="G59" i="3" s="1"/>
  <c r="E38" i="3"/>
  <c r="G58" i="3" s="1"/>
  <c r="E37" i="3"/>
  <c r="G57" i="3" s="1"/>
  <c r="E36" i="3"/>
  <c r="G56" i="3" s="1"/>
  <c r="E35" i="3"/>
  <c r="G55" i="3" s="1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C71" i="3"/>
  <c r="B71" i="3"/>
  <c r="C70" i="3"/>
  <c r="B70" i="3"/>
  <c r="C69" i="3"/>
  <c r="B69" i="3"/>
  <c r="C68" i="3"/>
  <c r="B68" i="3"/>
  <c r="C67" i="3"/>
  <c r="B67" i="3"/>
  <c r="C66" i="3"/>
  <c r="B66" i="3"/>
  <c r="C65" i="3"/>
  <c r="B65" i="3"/>
  <c r="C64" i="3"/>
  <c r="B64" i="3"/>
  <c r="C63" i="3"/>
  <c r="B63" i="3"/>
  <c r="C62" i="3"/>
  <c r="B62" i="3"/>
  <c r="C61" i="3"/>
  <c r="B61" i="3"/>
  <c r="C60" i="3"/>
  <c r="B60" i="3"/>
  <c r="C59" i="3"/>
  <c r="B59" i="3"/>
  <c r="C58" i="3"/>
  <c r="B58" i="3"/>
  <c r="C57" i="3"/>
  <c r="B57" i="3"/>
  <c r="C56" i="3"/>
  <c r="B56" i="3"/>
  <c r="C55" i="3"/>
  <c r="B55" i="3"/>
  <c r="F5" i="3"/>
  <c r="D8" i="3"/>
  <c r="E6" i="3"/>
  <c r="F6" i="3"/>
  <c r="I5" i="3"/>
  <c r="C8" i="3"/>
  <c r="I4" i="3"/>
  <c r="H5" i="3"/>
  <c r="H6" i="3"/>
  <c r="H4" i="3"/>
  <c r="C10" i="2" l="1"/>
  <c r="C12" i="2"/>
  <c r="F67" i="3"/>
  <c r="D68" i="3"/>
  <c r="F69" i="3"/>
  <c r="H55" i="3"/>
  <c r="D61" i="3"/>
  <c r="D71" i="3"/>
  <c r="F55" i="3"/>
  <c r="H60" i="3"/>
  <c r="H56" i="3"/>
  <c r="F63" i="3"/>
  <c r="F64" i="3"/>
  <c r="D55" i="3"/>
  <c r="D65" i="3"/>
  <c r="H68" i="3"/>
  <c r="H70" i="3"/>
  <c r="H62" i="3"/>
  <c r="H69" i="3"/>
  <c r="H71" i="3"/>
  <c r="H57" i="3"/>
  <c r="H58" i="3"/>
  <c r="F66" i="3"/>
  <c r="H65" i="3"/>
  <c r="H59" i="3"/>
  <c r="H66" i="3"/>
  <c r="H67" i="3"/>
  <c r="H61" i="3"/>
  <c r="H63" i="3"/>
  <c r="H64" i="3"/>
  <c r="D58" i="3"/>
  <c r="D59" i="3"/>
  <c r="D56" i="3"/>
  <c r="D69" i="3"/>
  <c r="F58" i="3"/>
  <c r="F59" i="3"/>
  <c r="F68" i="3"/>
  <c r="F56" i="3"/>
  <c r="D57" i="3"/>
  <c r="D62" i="3"/>
  <c r="D63" i="3"/>
  <c r="D64" i="3"/>
  <c r="D66" i="3"/>
  <c r="D67" i="3"/>
  <c r="D60" i="3"/>
  <c r="D70" i="3"/>
  <c r="F62" i="3"/>
  <c r="F71" i="3"/>
  <c r="F57" i="3"/>
  <c r="F60" i="3"/>
  <c r="F70" i="3"/>
  <c r="F65" i="3"/>
  <c r="F61" i="3"/>
  <c r="C11" i="2" l="1"/>
  <c r="C9" i="2"/>
  <c r="C59" i="2"/>
  <c r="C58" i="2" s="1"/>
  <c r="C61" i="2"/>
  <c r="C60" i="2" s="1"/>
</calcChain>
</file>

<file path=xl/sharedStrings.xml><?xml version="1.0" encoding="utf-8"?>
<sst xmlns="http://schemas.openxmlformats.org/spreadsheetml/2006/main" count="2944" uniqueCount="135">
  <si>
    <t>UEJ</t>
  </si>
  <si>
    <t>NOMBRE UEJ</t>
  </si>
  <si>
    <t>PROYECTO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</si>
  <si>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</si>
  <si>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</si>
  <si>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</si>
  <si>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</si>
  <si>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</si>
  <si>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</si>
  <si>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</si>
  <si>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</si>
  <si>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</si>
  <si>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</si>
  <si>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</si>
  <si>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</si>
  <si>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</si>
  <si>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</si>
  <si>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</si>
  <si>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</si>
  <si>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</si>
  <si>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</si>
  <si>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</si>
  <si>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</si>
  <si>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</si>
  <si>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</si>
  <si>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</si>
  <si>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</si>
  <si>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</si>
  <si>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05-03-00-02</t>
  </si>
  <si>
    <t>REGIONAL ESAP ANTIOQUIA</t>
  </si>
  <si>
    <t>FUNCIONAMIENTO</t>
  </si>
  <si>
    <t>A-01-01-01</t>
  </si>
  <si>
    <t>A</t>
  </si>
  <si>
    <t>01</t>
  </si>
  <si>
    <t>Propios</t>
  </si>
  <si>
    <t>27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</si>
  <si>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</si>
  <si>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</si>
  <si>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</si>
  <si>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</si>
  <si>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</si>
  <si>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</si>
  <si>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</si>
  <si>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</si>
  <si>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</si>
  <si>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</si>
  <si>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A-03-04-02-012</t>
  </si>
  <si>
    <t>04</t>
  </si>
  <si>
    <t>012</t>
  </si>
  <si>
    <t>INCAPACIDADES Y LICENCIAS DE MATERNIDAD Y PATERNIDAD (NO DE PENSIONES)</t>
  </si>
  <si>
    <t>A-08-01</t>
  </si>
  <si>
    <t>08</t>
  </si>
  <si>
    <t>IMPUESTOS</t>
  </si>
  <si>
    <t>A-08-03</t>
  </si>
  <si>
    <t>TASAS Y DERECHOS ADMINISTRATIVOS</t>
  </si>
  <si>
    <t>ACADÉMICA</t>
  </si>
  <si>
    <t>C-0503-1000-16-20203K</t>
  </si>
  <si>
    <t>C</t>
  </si>
  <si>
    <t>0503</t>
  </si>
  <si>
    <t>1000</t>
  </si>
  <si>
    <t>16</t>
  </si>
  <si>
    <t>20203K</t>
  </si>
  <si>
    <t>20</t>
  </si>
  <si>
    <t>2. SEGURIDAD HUMANA Y JUSTICIA SOCIAL / K. EDUCACIÓN SUPERIOR COMO UN DERECHO</t>
  </si>
  <si>
    <t>21</t>
  </si>
  <si>
    <t>PROYECCIÓN INSTITUCIONAL</t>
  </si>
  <si>
    <t>C-0505-1000-4-20306D</t>
  </si>
  <si>
    <t>0505</t>
  </si>
  <si>
    <t>4</t>
  </si>
  <si>
    <t>20306D</t>
  </si>
  <si>
    <t>2. SEGURIDAD HUMANA Y JUSTICIA SOCIAL / D. MODERNIZACIÓN Y TRANSFORMACIÓN DEL EMPLEO PÚBLICO</t>
  </si>
  <si>
    <t>ADMINISTRATIVA</t>
  </si>
  <si>
    <t>C-0599-1000-5-53105B</t>
  </si>
  <si>
    <t>0599</t>
  </si>
  <si>
    <t>5</t>
  </si>
  <si>
    <t>53105B</t>
  </si>
  <si>
    <t>5. CONVERGENCIA REGIONAL / B. ENTIDADES PÚBLICAS TERRITORIALES Y NACIONALES FORTALECIDAS</t>
  </si>
  <si>
    <t>OTIC</t>
  </si>
  <si>
    <t>C-0599-1000-6-53105B</t>
  </si>
  <si>
    <t>6</t>
  </si>
  <si>
    <t>INFRAESTRUCTURA</t>
  </si>
  <si>
    <t>C-0599-1000-7-20306A</t>
  </si>
  <si>
    <t>7</t>
  </si>
  <si>
    <t>20306A</t>
  </si>
  <si>
    <t>2. SEGURIDAD HUMANA Y JUSTICIA SOCIAL / A. POLÍTICA PÚBLICA DEL TRABAJO DIGNO Y DECENTE</t>
  </si>
  <si>
    <t>05-03-00-03</t>
  </si>
  <si>
    <t>REGIONAL ESAP ATLANTICO</t>
  </si>
  <si>
    <t>05-03-00-04</t>
  </si>
  <si>
    <t>REGIONAL ESAP BOLIVAR</t>
  </si>
  <si>
    <t>05-03-00-05</t>
  </si>
  <si>
    <t>REGIONAL ESAP BOYACA</t>
  </si>
  <si>
    <t>05-03-00-06</t>
  </si>
  <si>
    <t>REGIONAL ESAP CALDAS</t>
  </si>
  <si>
    <t>05-03-00-07</t>
  </si>
  <si>
    <t>REGIONAL ESAP CAUCA</t>
  </si>
  <si>
    <t>05-03-00-08</t>
  </si>
  <si>
    <t>REGIONAL ESAP CUNDINAMARCA</t>
  </si>
  <si>
    <t>05-03-00-09</t>
  </si>
  <si>
    <t>REGIONAL ESAP HUILA</t>
  </si>
  <si>
    <t>05-03-00-10</t>
  </si>
  <si>
    <t>REGIONAL ESAP META</t>
  </si>
  <si>
    <t>05-03-00-11</t>
  </si>
  <si>
    <t>REGIONAL ESAP NARIÑO</t>
  </si>
  <si>
    <t>05-03-00-12</t>
  </si>
  <si>
    <t>REGIONAL ESAP NORTE DE SANTANDER</t>
  </si>
  <si>
    <t>05-03-00-13</t>
  </si>
  <si>
    <t>REGIONAL ESAP RISARALDA</t>
  </si>
  <si>
    <t>05-03-00-14</t>
  </si>
  <si>
    <t>REGIONAL ESAP SANTANDER</t>
  </si>
  <si>
    <t>05-03-00-15</t>
  </si>
  <si>
    <t>REGIONAL ESAP TOLIMA</t>
  </si>
  <si>
    <t>05-03-00-16</t>
  </si>
  <si>
    <t>REGIONAL ESAP VALLE DEL CAUCA</t>
  </si>
  <si>
    <t>05-03-00-17</t>
  </si>
  <si>
    <t>REGIONAL ESAP CHOCÓ</t>
  </si>
  <si>
    <t>Etiquetas de fila</t>
  </si>
  <si>
    <t>Suma de APR. VIGENTE</t>
  </si>
  <si>
    <t>Suma de COMPROMISO</t>
  </si>
  <si>
    <t>Suma de OBLIGACION</t>
  </si>
  <si>
    <t>%C</t>
  </si>
  <si>
    <t>%O</t>
  </si>
  <si>
    <t>Total general</t>
  </si>
  <si>
    <t>DISPONIBLE</t>
  </si>
  <si>
    <t>% C</t>
  </si>
  <si>
    <t>% O</t>
  </si>
  <si>
    <t>% D</t>
  </si>
  <si>
    <t>Apr Vigente</t>
  </si>
  <si>
    <t>Compromiso</t>
  </si>
  <si>
    <t>Obligación</t>
  </si>
  <si>
    <t>Datos 31/01</t>
  </si>
  <si>
    <t>Funcionamiento</t>
  </si>
  <si>
    <t>Inversión</t>
  </si>
  <si>
    <t>TOTAL</t>
  </si>
  <si>
    <t>Faltante</t>
  </si>
  <si>
    <t>Proyectos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</si>
</sst>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[$-1240A]&quot;$&quot;\ #,##0.00;\-&quot;$&quot;\ #,##0.00"/>
    <numFmt numFmtId="166" formatCode="_-&quot;$&quot;* #,##0_-;\-&quot;$&quot;* #,##0_-;_-&quot;$&quot;* &quot;-&quot;_-;_-@_-"/>
    <numFmt numFmtId="167" formatCode="_-&quot;$&quot;\ * #,##0_-;\-&quot;$&quot;\ * #,##0_-;_-&quot;$&quot;\ * &quot;-&quot;??_-;_-@_-"/>
    <numFmt numFmtId="168" formatCode="_-[$$-240A]\ * #,##0_-;\-[$$-240A]\ * #,##0_-;_-[$$-240A]\ * &quot;-&quot;??_-;_-@_-"/>
    <numFmt numFmtId="169" formatCode="[$-1240A]&quot;$&quot;\ #,##0;\-&quot;$&quot;\ #,##0"/>
    <numFmt numFmtId="170" formatCode="_-* #,##0_-;\-* #,##0_-;_-* &quot;-&quot;??_-;_-@_-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sz val="11"/>
      <name val="Calibri"/>
      <family val="2"/>
    </font>
    <font>
      <sz val="8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4" fillId="0" borderId="0" xfId="1"/>
    <xf numFmtId="0" fontId="4" fillId="2" borderId="0" xfId="1" applyFill="1"/>
    <xf numFmtId="0" fontId="4" fillId="2" borderId="0" xfId="1" applyFill="1" applyAlignment="1">
      <alignment wrapText="1"/>
    </xf>
    <xf numFmtId="9" fontId="0" fillId="0" borderId="0" xfId="2" applyFont="1"/>
    <xf numFmtId="9" fontId="4" fillId="0" borderId="0" xfId="1" applyNumberFormat="1"/>
    <xf numFmtId="166" fontId="8" fillId="0" borderId="0" xfId="1" applyNumberFormat="1" applyFont="1"/>
    <xf numFmtId="166" fontId="8" fillId="0" borderId="2" xfId="1" applyNumberFormat="1" applyFont="1" applyBorder="1"/>
    <xf numFmtId="0" fontId="4" fillId="0" borderId="2" xfId="1" applyBorder="1"/>
    <xf numFmtId="167" fontId="4" fillId="0" borderId="0" xfId="1" applyNumberFormat="1"/>
    <xf numFmtId="0" fontId="8" fillId="0" borderId="0" xfId="1" applyFont="1"/>
    <xf numFmtId="0" fontId="8" fillId="0" borderId="2" xfId="1" applyFont="1" applyBorder="1"/>
    <xf numFmtId="16" fontId="4" fillId="0" borderId="0" xfId="1" applyNumberFormat="1"/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  <xf numFmtId="164" fontId="4" fillId="0" borderId="0" xfId="1" applyNumberFormat="1"/>
    <xf numFmtId="168" fontId="10" fillId="0" borderId="0" xfId="0" applyNumberFormat="1" applyFont="1"/>
    <xf numFmtId="166" fontId="4" fillId="0" borderId="0" xfId="1" applyNumberFormat="1"/>
    <xf numFmtId="9" fontId="0" fillId="0" borderId="0" xfId="5" applyFont="1"/>
    <xf numFmtId="0" fontId="9" fillId="3" borderId="4" xfId="0" applyFont="1" applyFill="1" applyBorder="1"/>
    <xf numFmtId="0" fontId="9" fillId="3" borderId="3" xfId="0" applyFont="1" applyFill="1" applyBorder="1" applyAlignment="1">
      <alignment horizontal="left"/>
    </xf>
    <xf numFmtId="169" fontId="0" fillId="0" borderId="0" xfId="0" applyNumberFormat="1"/>
    <xf numFmtId="0" fontId="9" fillId="3" borderId="0" xfId="0" applyFont="1" applyFill="1"/>
    <xf numFmtId="169" fontId="9" fillId="3" borderId="3" xfId="0" applyNumberFormat="1" applyFont="1" applyFill="1" applyBorder="1"/>
    <xf numFmtId="170" fontId="0" fillId="0" borderId="0" xfId="6" applyNumberFormat="1" applyFont="1"/>
    <xf numFmtId="0" fontId="5" fillId="0" borderId="1" xfId="10" applyFont="1" applyBorder="1" applyAlignment="1">
      <alignment horizontal="center" vertical="center" wrapText="1" readingOrder="1"/>
    </xf>
    <xf numFmtId="0" fontId="6" fillId="0" borderId="0" xfId="10" applyFont="1"/>
    <xf numFmtId="0" fontId="7" fillId="0" borderId="1" xfId="10" applyFont="1" applyBorder="1" applyAlignment="1">
      <alignment horizontal="center" vertical="center" wrapText="1" readingOrder="1"/>
    </xf>
    <xf numFmtId="0" fontId="7" fillId="0" borderId="1" xfId="10" applyFont="1" applyBorder="1" applyAlignment="1">
      <alignment horizontal="left" vertical="center" wrapText="1" readingOrder="1"/>
    </xf>
    <xf numFmtId="0" fontId="7" fillId="0" borderId="1" xfId="10" applyFont="1" applyBorder="1" applyAlignment="1">
      <alignment vertical="center" wrapText="1" readingOrder="1"/>
    </xf>
    <xf numFmtId="165" fontId="7" fillId="0" borderId="1" xfId="10" applyNumberFormat="1" applyFont="1" applyBorder="1" applyAlignment="1">
      <alignment horizontal="right" vertical="center" wrapText="1" readingOrder="1"/>
    </xf>
    <xf numFmtId="0" fontId="1" fillId="0" borderId="2" xfId="1" applyFont="1" applyBorder="1"/>
    <xf numFmtId="0" fontId="8" fillId="0" borderId="5" xfId="1" applyFont="1" applyBorder="1"/>
    <xf numFmtId="0" fontId="4" fillId="0" borderId="6" xfId="1" applyBorder="1"/>
    <xf numFmtId="0" fontId="9" fillId="3" borderId="0" xfId="0" applyFont="1" applyFill="1" applyAlignment="1">
      <alignment horizontal="left"/>
    </xf>
    <xf numFmtId="165" fontId="9" fillId="3" borderId="0" xfId="0" applyNumberFormat="1" applyFont="1" applyFill="1"/>
  </cellXfs>
  <cellStyles count="11">
    <cellStyle name="Millares" xfId="6" builtinId="3"/>
    <cellStyle name="Millares 2" xfId="9" xr:uid="{4482973F-0AC7-4598-9975-C2A140F29E22}"/>
    <cellStyle name="Moneda [0] 2" xfId="3" xr:uid="{253AA7AA-F1DC-47FC-9AB3-9BBB179B3312}"/>
    <cellStyle name="Moneda 2" xfId="8" xr:uid="{D7FFDA55-4D77-49E2-94DC-4C7CEBB4C76A}"/>
    <cellStyle name="Normal" xfId="0" builtinId="0"/>
    <cellStyle name="Normal 2" xfId="1" xr:uid="{A6EB2D0A-57AC-444F-AFB8-A05F95AA0068}"/>
    <cellStyle name="Normal 3" xfId="4" xr:uid="{7E6E2A5D-BE0E-4672-A267-73F8BA6762A4}"/>
    <cellStyle name="Normal 4" xfId="7" xr:uid="{A0BB621A-39B6-4C00-940A-69B92EC4D52B}"/>
    <cellStyle name="Normal 5" xfId="10" xr:uid="{270EE8EA-D50C-430F-BCAA-961E67E58A62}"/>
    <cellStyle name="Porcentaje" xfId="5" builtinId="5"/>
    <cellStyle name="Porcentaje 2" xfId="2" xr:uid="{247A4E89-4181-4436-B64C-F6D85A6D07B5}"/>
  </cellStyles>
  <dxfs count="4">
    <dxf>
      <numFmt numFmtId="169" formatCode="[$-1240A]&quot;$&quot;\ #,##0;\-&quot;$&quot;\ #,##0"/>
    </dxf>
    <dxf>
      <numFmt numFmtId="169" formatCode="[$-1240A]&quot;$&quot;\ #,##0;\-&quot;$&quot;\ #,##0"/>
    </dxf>
    <dxf>
      <numFmt numFmtId="169" formatCode="[$-1240A]&quot;$&quot;\ #,##0;\-&quot;$&quot;\ #,##0"/>
    </dxf>
    <dxf>
      <numFmt numFmtId="169" formatCode="[$-1240A]&quot;$&quot;\ #,##0;\-&quot;$&quot;\ #,##0"/>
    </dxf>
  </dxfs>
  <tableStyles count="0" defaultTableStyle="TableStyleMedium2" defaultPivotStyle="PivotStyleLight16"/>
  <colors>
    <mruColors>
      <color rgb="FF78D848"/>
      <color rgb="FF3FF3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 b="0">
                <a:latin typeface="Poppins" panose="00000500000000000000" pitchFamily="2" charset="0"/>
                <a:cs typeface="Poppins" panose="00000500000000000000" pitchFamily="2" charset="0"/>
              </a:rPr>
              <a:t>Compromisos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dPt>
            <c:idx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tx2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3B6-4986-91E5-3ED241213E91}"/>
              </c:ext>
            </c:extLst>
          </c:dPt>
          <c:dPt>
            <c:idx val="1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63500">
                <a:solidFill>
                  <a:schemeClr val="tx2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3B6-4986-91E5-3ED241213E91}"/>
              </c:ext>
            </c:extLst>
          </c:dPt>
          <c:cat>
            <c:strRef>
              <c:f>'Datos presentación'!$B$9:$B$10</c:f>
              <c:strCache>
                <c:ptCount val="2"/>
                <c:pt idx="0">
                  <c:v>Faltante</c:v>
                </c:pt>
                <c:pt idx="1">
                  <c:v>Compromiso</c:v>
                </c:pt>
              </c:strCache>
            </c:strRef>
          </c:cat>
          <c:val>
            <c:numRef>
              <c:f>'Datos presentación'!$C$9:$C$10</c:f>
              <c:numCache>
                <c:formatCode>0%</c:formatCode>
                <c:ptCount val="2"/>
                <c:pt idx="0">
                  <c:v>0.47327128446786271</c:v>
                </c:pt>
                <c:pt idx="1">
                  <c:v>0.52672871553213729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B6-4986-91E5-3ED241213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'Datos presentación'!$C$3</c:f>
              <c:strCache>
                <c:ptCount val="1"/>
                <c:pt idx="0">
                  <c:v>Apr Vigente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 w="38100" cap="rnd">
              <a:solidFill>
                <a:schemeClr val="tx2">
                  <a:lumMod val="20000"/>
                  <a:lumOff val="80000"/>
                </a:schemeClr>
              </a:solidFill>
              <a:round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38100" cap="rnd">
                <a:solidFill>
                  <a:schemeClr val="tx2">
                    <a:lumMod val="20000"/>
                    <a:lumOff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D530-4AA5-AF8D-C9E30C2848B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Poppins" panose="00000500000000000000" pitchFamily="2" charset="0"/>
                    <a:ea typeface="+mn-ea"/>
                    <a:cs typeface="Poppins" panose="00000500000000000000" pitchFamily="2" charset="0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presentación'!$B$4:$B$6</c:f>
              <c:strCache>
                <c:ptCount val="3"/>
                <c:pt idx="0">
                  <c:v>Funcionamiento</c:v>
                </c:pt>
                <c:pt idx="1">
                  <c:v>Inversión</c:v>
                </c:pt>
                <c:pt idx="2">
                  <c:v>TOTAL</c:v>
                </c:pt>
              </c:strCache>
            </c:strRef>
          </c:cat>
          <c:val>
            <c:numRef>
              <c:f>'Datos presentación'!$C$4:$C$6</c:f>
              <c:numCache>
                <c:formatCode>[$-1240A]"$"\ #,##0;\-"$"\ #,##0</c:formatCode>
                <c:ptCount val="3"/>
                <c:pt idx="0">
                  <c:v>3614803170</c:v>
                </c:pt>
                <c:pt idx="1">
                  <c:v>8052144740.1999998</c:v>
                </c:pt>
                <c:pt idx="2">
                  <c:v>11666947910.200001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30-4AA5-AF8D-C9E30C2848B6}"/>
            </c:ext>
          </c:extLst>
        </c:ser>
        <c:ser>
          <c:idx val="1"/>
          <c:order val="1"/>
          <c:tx>
            <c:strRef>
              <c:f>'Datos presentación'!$D$3</c:f>
              <c:strCache>
                <c:ptCount val="1"/>
                <c:pt idx="0">
                  <c:v>Compromiso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38100"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Poppins" panose="00000500000000000000" pitchFamily="2" charset="0"/>
                    <a:ea typeface="+mn-ea"/>
                    <a:cs typeface="Poppins" panose="00000500000000000000" pitchFamily="2" charset="0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presentación'!$B$4:$B$6</c:f>
              <c:strCache>
                <c:ptCount val="3"/>
                <c:pt idx="0">
                  <c:v>Funcionamiento</c:v>
                </c:pt>
                <c:pt idx="1">
                  <c:v>Inversión</c:v>
                </c:pt>
                <c:pt idx="2">
                  <c:v>TOTAL</c:v>
                </c:pt>
              </c:strCache>
            </c:strRef>
          </c:cat>
          <c:val>
            <c:numRef>
              <c:f>'Datos presentación'!$D$4:$D$6</c:f>
              <c:numCache>
                <c:formatCode>[$-1240A]"$"\ #,##0;\-"$"\ #,##0</c:formatCode>
                <c:ptCount val="3"/>
                <c:pt idx="0">
                  <c:v>973638329</c:v>
                </c:pt>
                <c:pt idx="1">
                  <c:v>5171678157.9200001</c:v>
                </c:pt>
                <c:pt idx="2">
                  <c:v>6145316486.9200001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30-4AA5-AF8D-C9E30C2848B6}"/>
            </c:ext>
          </c:extLst>
        </c:ser>
        <c:ser>
          <c:idx val="2"/>
          <c:order val="2"/>
          <c:tx>
            <c:strRef>
              <c:f>'Datos presentación'!$E$3</c:f>
              <c:strCache>
                <c:ptCount val="1"/>
                <c:pt idx="0">
                  <c:v>Obligación</c:v>
                </c:pt>
              </c:strCache>
            </c:strRef>
          </c:tx>
          <c:spPr>
            <a:solidFill>
              <a:srgbClr val="78D848"/>
            </a:solidFill>
            <a:ln w="38100">
              <a:solidFill>
                <a:srgbClr val="92D05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Poppins" panose="00000500000000000000" pitchFamily="2" charset="0"/>
                    <a:ea typeface="+mn-ea"/>
                    <a:cs typeface="Poppins" panose="00000500000000000000" pitchFamily="2" charset="0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presentación'!$B$4:$B$6</c:f>
              <c:strCache>
                <c:ptCount val="3"/>
                <c:pt idx="0">
                  <c:v>Funcionamiento</c:v>
                </c:pt>
                <c:pt idx="1">
                  <c:v>Inversión</c:v>
                </c:pt>
                <c:pt idx="2">
                  <c:v>TOTAL</c:v>
                </c:pt>
              </c:strCache>
            </c:strRef>
          </c:cat>
          <c:val>
            <c:numRef>
              <c:f>'Datos presentación'!$E$4:$E$6</c:f>
              <c:numCache>
                <c:formatCode>[$-1240A]"$"\ #,##0;\-"$"\ #,##0</c:formatCode>
                <c:ptCount val="3"/>
                <c:pt idx="0">
                  <c:v>815058036</c:v>
                </c:pt>
                <c:pt idx="1">
                  <c:v>1927675897.3600001</c:v>
                </c:pt>
                <c:pt idx="2">
                  <c:v>2742733933.3600001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530-4AA5-AF8D-C9E30C284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12"/>
        <c:axId val="65452383"/>
        <c:axId val="65452863"/>
      </c:barChart>
      <c:catAx>
        <c:axId val="65452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endParaRPr lang="es-CO"/>
          </a:p>
        </c:txPr>
        <c:crossAx val="65452863"/>
        <c:crosses val="autoZero"/>
        <c:auto val="1"/>
        <c:lblAlgn val="ctr"/>
        <c:lblOffset val="100"/>
        <c:noMultiLvlLbl val="0"/>
      </c:catAx>
      <c:valAx>
        <c:axId val="65452863"/>
        <c:scaling>
          <c:orientation val="minMax"/>
        </c:scaling>
        <c:delete val="1"/>
        <c:axPos val="l"/>
        <c:numFmt formatCode="[$-1240A]&quot;$&quot;\ #,##0;\-&quot;$&quot;\ #,##0" sourceLinked="1"/>
        <c:majorTickMark val="none"/>
        <c:minorTickMark val="none"/>
        <c:tickLblPos val="nextTo"/>
        <c:crossAx val="65452383"/>
        <c:crosses val="autoZero"/>
        <c:crossBetween val="between"/>
      </c:valAx>
      <c:spPr>
        <a:noFill/>
        <a:ln>
          <a:noFill/>
          <a:miter lim="800000"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Poppins" panose="00000500000000000000" pitchFamily="2" charset="0"/>
              <a:ea typeface="+mn-ea"/>
              <a:cs typeface="Poppins" panose="00000500000000000000" pitchFamily="2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 rot="-5400000" vert="horz"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>
                <a:latin typeface="Poppins" panose="00000500000000000000" pitchFamily="2" charset="0"/>
                <a:cs typeface="Poppins" panose="00000500000000000000" pitchFamily="2" charset="0"/>
              </a:rPr>
              <a:t>Obligaciones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spPr>
            <a:solidFill>
              <a:srgbClr val="78D848"/>
            </a:solidFill>
            <a:ln>
              <a:solidFill>
                <a:srgbClr val="78D848"/>
              </a:solidFill>
            </a:ln>
          </c:spPr>
          <c:dPt>
            <c:idx val="0"/>
            <c:bubble3D val="0"/>
            <c:spPr>
              <a:solidFill>
                <a:srgbClr val="78D848"/>
              </a:solidFill>
              <a:ln w="63500">
                <a:solidFill>
                  <a:srgbClr val="78D848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E02-4D69-A9CB-5DA5A25FC30E}"/>
              </c:ext>
            </c:extLst>
          </c:dPt>
          <c:dPt>
            <c:idx val="1"/>
            <c:bubble3D val="0"/>
            <c:spPr>
              <a:solidFill>
                <a:srgbClr val="78D848"/>
              </a:solidFill>
              <a:ln w="63500">
                <a:solidFill>
                  <a:srgbClr val="78D848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E02-4D69-A9CB-5DA5A25FC30E}"/>
              </c:ext>
            </c:extLst>
          </c:dPt>
          <c:cat>
            <c:strRef>
              <c:f>'Datos presentación'!$B$11:$B$12</c:f>
              <c:strCache>
                <c:ptCount val="2"/>
                <c:pt idx="0">
                  <c:v>Faltante</c:v>
                </c:pt>
                <c:pt idx="1">
                  <c:v>Obligación</c:v>
                </c:pt>
              </c:strCache>
            </c:strRef>
          </c:cat>
          <c:val>
            <c:numRef>
              <c:f>'Datos presentación'!$C$11:$C$12</c:f>
              <c:numCache>
                <c:formatCode>0%</c:formatCode>
                <c:ptCount val="2"/>
                <c:pt idx="0">
                  <c:v>0.76491418711468451</c:v>
                </c:pt>
                <c:pt idx="1">
                  <c:v>0.23508581288531549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02-4D69-A9CB-5DA5A25FC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'Datos presentación'!$C$45</c:f>
              <c:strCache>
                <c:ptCount val="1"/>
                <c:pt idx="0">
                  <c:v>Apr Vigente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solidFill>
                <a:schemeClr val="tx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presentación'!$B$46:$B$50</c:f>
              <c:strCache>
                <c:ptCount val="5"/>
                <c:pt idx="0">
                  <c:v>ACADÉMICA</c:v>
                </c:pt>
                <c:pt idx="1">
                  <c:v>INFRAESTRUCTURA</c:v>
                </c:pt>
                <c:pt idx="2">
                  <c:v>OTIC</c:v>
                </c:pt>
                <c:pt idx="3">
                  <c:v>PROYECCIÓN INSTITUCIONAL</c:v>
                </c:pt>
                <c:pt idx="4">
                  <c:v>ADMINISTRATIVA</c:v>
                </c:pt>
              </c:strCache>
            </c:strRef>
          </c:cat>
          <c:val>
            <c:numRef>
              <c:f>'Datos presentación'!$C$46:$C$50</c:f>
              <c:numCache>
                <c:formatCode>[$-1240A]"$"\ #,##0;\-"$"\ #,##0</c:formatCode>
                <c:ptCount val="5"/>
                <c:pt idx="0">
                  <c:v>6201597943.1999998</c:v>
                </c:pt>
                <c:pt idx="1">
                  <c:v>494180442</c:v>
                </c:pt>
                <c:pt idx="2">
                  <c:v>74644000</c:v>
                </c:pt>
                <c:pt idx="3">
                  <c:v>1094197107</c:v>
                </c:pt>
                <c:pt idx="4">
                  <c:v>187525248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A4-473A-8BDE-934E32903CAC}"/>
            </c:ext>
          </c:extLst>
        </c:ser>
        <c:ser>
          <c:idx val="1"/>
          <c:order val="1"/>
          <c:tx>
            <c:strRef>
              <c:f>'Datos presentación'!$D$45</c:f>
              <c:strCache>
                <c:ptCount val="1"/>
                <c:pt idx="0">
                  <c:v>Compromiso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presentación'!$B$46:$B$50</c:f>
              <c:strCache>
                <c:ptCount val="5"/>
                <c:pt idx="0">
                  <c:v>ACADÉMICA</c:v>
                </c:pt>
                <c:pt idx="1">
                  <c:v>INFRAESTRUCTURA</c:v>
                </c:pt>
                <c:pt idx="2">
                  <c:v>OTIC</c:v>
                </c:pt>
                <c:pt idx="3">
                  <c:v>PROYECCIÓN INSTITUCIONAL</c:v>
                </c:pt>
                <c:pt idx="4">
                  <c:v>ADMINISTRATIVA</c:v>
                </c:pt>
              </c:strCache>
            </c:strRef>
          </c:cat>
          <c:val>
            <c:numRef>
              <c:f>'Datos presentación'!$D$46:$D$50</c:f>
              <c:numCache>
                <c:formatCode>[$-1240A]"$"\ #,##0;\-"$"\ #,##0</c:formatCode>
                <c:ptCount val="5"/>
                <c:pt idx="0">
                  <c:v>3485213285.9200001</c:v>
                </c:pt>
                <c:pt idx="1">
                  <c:v>432559720</c:v>
                </c:pt>
                <c:pt idx="2">
                  <c:v>72649030</c:v>
                </c:pt>
                <c:pt idx="3">
                  <c:v>994702150</c:v>
                </c:pt>
                <c:pt idx="4">
                  <c:v>186553972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A4-473A-8BDE-934E32903CAC}"/>
            </c:ext>
          </c:extLst>
        </c:ser>
        <c:ser>
          <c:idx val="2"/>
          <c:order val="2"/>
          <c:tx>
            <c:strRef>
              <c:f>'Datos presentación'!$E$45</c:f>
              <c:strCache>
                <c:ptCount val="1"/>
                <c:pt idx="0">
                  <c:v>Obligación</c:v>
                </c:pt>
              </c:strCache>
            </c:strRef>
          </c:tx>
          <c:spPr>
            <a:solidFill>
              <a:srgbClr val="78D848"/>
            </a:solidFill>
            <a:ln>
              <a:solidFill>
                <a:srgbClr val="78D848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presentación'!$B$46:$B$50</c:f>
              <c:strCache>
                <c:ptCount val="5"/>
                <c:pt idx="0">
                  <c:v>ACADÉMICA</c:v>
                </c:pt>
                <c:pt idx="1">
                  <c:v>INFRAESTRUCTURA</c:v>
                </c:pt>
                <c:pt idx="2">
                  <c:v>OTIC</c:v>
                </c:pt>
                <c:pt idx="3">
                  <c:v>PROYECCIÓN INSTITUCIONAL</c:v>
                </c:pt>
                <c:pt idx="4">
                  <c:v>ADMINISTRATIVA</c:v>
                </c:pt>
              </c:strCache>
            </c:strRef>
          </c:cat>
          <c:val>
            <c:numRef>
              <c:f>'Datos presentación'!$E$46:$E$50</c:f>
              <c:numCache>
                <c:formatCode>[$-1240A]"$"\ #,##0;\-"$"\ #,##0</c:formatCode>
                <c:ptCount val="5"/>
                <c:pt idx="0">
                  <c:v>1502927007.6500001</c:v>
                </c:pt>
                <c:pt idx="1">
                  <c:v>71973560.730000004</c:v>
                </c:pt>
                <c:pt idx="2">
                  <c:v>16550510</c:v>
                </c:pt>
                <c:pt idx="3">
                  <c:v>300289686.31999999</c:v>
                </c:pt>
                <c:pt idx="4">
                  <c:v>35935132.659999996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A4-473A-8BDE-934E32903CA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12"/>
        <c:axId val="65452383"/>
        <c:axId val="65452863"/>
      </c:barChart>
      <c:catAx>
        <c:axId val="65452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5452863"/>
        <c:crosses val="autoZero"/>
        <c:auto val="1"/>
        <c:lblAlgn val="ctr"/>
        <c:lblOffset val="100"/>
        <c:noMultiLvlLbl val="0"/>
      </c:catAx>
      <c:valAx>
        <c:axId val="65452863"/>
        <c:scaling>
          <c:orientation val="minMax"/>
        </c:scaling>
        <c:delete val="1"/>
        <c:axPos val="l"/>
        <c:numFmt formatCode="[$-1240A]&quot;$&quot;\ #,##0;\-&quot;$&quot;\ #,##0" sourceLinked="1"/>
        <c:majorTickMark val="none"/>
        <c:minorTickMark val="none"/>
        <c:tickLblPos val="nextTo"/>
        <c:crossAx val="65452383"/>
        <c:crosses val="autoZero"/>
        <c:crossBetween val="between"/>
      </c:valAx>
      <c:spPr>
        <a:noFill/>
        <a:ln>
          <a:noFill/>
          <a:miter lim="800000"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Poppins" panose="00000500000000000000" pitchFamily="2" charset="0"/>
              <a:ea typeface="+mn-ea"/>
              <a:cs typeface="Poppins" panose="00000500000000000000" pitchFamily="2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 rot="-5400000" vert="horz"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>
                <a:latin typeface="Poppins" panose="00000500000000000000" pitchFamily="2" charset="0"/>
                <a:cs typeface="Poppins" panose="00000500000000000000" pitchFamily="2" charset="0"/>
              </a:rPr>
              <a:t>Obligaciones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spPr>
            <a:solidFill>
              <a:srgbClr val="78D848"/>
            </a:solidFill>
            <a:ln>
              <a:solidFill>
                <a:srgbClr val="78D848"/>
              </a:solidFill>
            </a:ln>
          </c:spPr>
          <c:dPt>
            <c:idx val="0"/>
            <c:bubble3D val="0"/>
            <c:spPr>
              <a:solidFill>
                <a:srgbClr val="78D848"/>
              </a:solidFill>
              <a:ln w="63500">
                <a:solidFill>
                  <a:srgbClr val="78D848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680-4964-898A-5EFBAFEAD569}"/>
              </c:ext>
            </c:extLst>
          </c:dPt>
          <c:dPt>
            <c:idx val="1"/>
            <c:bubble3D val="0"/>
            <c:spPr>
              <a:solidFill>
                <a:srgbClr val="78D848"/>
              </a:solidFill>
              <a:ln w="63500">
                <a:solidFill>
                  <a:srgbClr val="78D848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680-4964-898A-5EFBAFEAD569}"/>
              </c:ext>
            </c:extLst>
          </c:dPt>
          <c:cat>
            <c:strRef>
              <c:f>'Datos presentación'!$B$11:$B$12</c:f>
              <c:strCache>
                <c:ptCount val="2"/>
                <c:pt idx="0">
                  <c:v>Faltante</c:v>
                </c:pt>
                <c:pt idx="1">
                  <c:v>Obligación</c:v>
                </c:pt>
              </c:strCache>
            </c:strRef>
          </c:cat>
          <c:val>
            <c:numRef>
              <c:f>'Datos presentación'!$C$11:$C$12</c:f>
              <c:numCache>
                <c:formatCode>0%</c:formatCode>
                <c:ptCount val="2"/>
                <c:pt idx="0">
                  <c:v>0.76491418711468451</c:v>
                </c:pt>
                <c:pt idx="1">
                  <c:v>0.23508581288531549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680-4964-898A-5EFBAFEAD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 b="0">
                <a:latin typeface="Poppins" panose="00000500000000000000" pitchFamily="2" charset="0"/>
                <a:cs typeface="Poppins" panose="00000500000000000000" pitchFamily="2" charset="0"/>
              </a:rPr>
              <a:t>Compromisos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dPt>
            <c:idx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tx2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738-4811-A4DD-B6777E57A7BD}"/>
              </c:ext>
            </c:extLst>
          </c:dPt>
          <c:dPt>
            <c:idx val="1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63500">
                <a:solidFill>
                  <a:schemeClr val="tx2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738-4811-A4DD-B6777E57A7BD}"/>
              </c:ext>
            </c:extLst>
          </c:dPt>
          <c:cat>
            <c:strRef>
              <c:f>'Datos presentación'!$B$9:$B$10</c:f>
              <c:strCache>
                <c:ptCount val="2"/>
                <c:pt idx="0">
                  <c:v>Faltante</c:v>
                </c:pt>
                <c:pt idx="1">
                  <c:v>Compromiso</c:v>
                </c:pt>
              </c:strCache>
            </c:strRef>
          </c:cat>
          <c:val>
            <c:numRef>
              <c:f>'Datos presentación'!$C$9:$C$10</c:f>
              <c:numCache>
                <c:formatCode>0%</c:formatCode>
                <c:ptCount val="2"/>
                <c:pt idx="0">
                  <c:v>0.47327128446786271</c:v>
                </c:pt>
                <c:pt idx="1">
                  <c:v>0.52672871553213729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38-4811-A4DD-B6777E57A7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610629</xdr:colOff>
      <xdr:row>17</xdr:row>
      <xdr:rowOff>37045</xdr:rowOff>
    </xdr:from>
    <xdr:to>
      <xdr:col>2</xdr:col>
      <xdr:colOff>580447</xdr:colOff>
      <xdr:row>27</xdr:row>
      <xdr:rowOff>122316</xdr:rowOff>
    </xdr:to>
    <xdr:grpSp>
      <xdr:nvGrpSpPr>
        <xdr:cNvPr id="26" name="Grupo 3">
          <a:extLst>
            <a:ext uri="{FF2B5EF4-FFF2-40B4-BE49-F238E27FC236}">
              <a16:creationId xmlns:a16="http://schemas.microsoft.com/office/drawing/2014/main" id="{0F96B7B4-173D-42CC-8136-E4DDD82F2BD2}"/>
            </a:ext>
            <a:ext uri="{147F2762-F138-4A5C-976F-8EAC2B608ADB}">
              <a16:predDERef xmlns:a16="http://schemas.microsoft.com/office/drawing/2014/main" pred="{0C55C972-0D66-430C-B931-DB6DF0995C99}"/>
            </a:ext>
          </a:extLst>
        </xdr:cNvPr>
        <xdr:cNvGrpSpPr/>
      </xdr:nvGrpSpPr>
      <xdr:grpSpPr>
        <a:xfrm>
          <a:off x="610629" y="3275545"/>
          <a:ext cx="4011139" cy="1990271"/>
          <a:chOff x="9997848" y="2886755"/>
          <a:chExt cx="4567918" cy="2743200"/>
        </a:xfrm>
      </xdr:grpSpPr>
      <xdr:graphicFrame macro="">
        <xdr:nvGraphicFramePr>
          <xdr:cNvPr id="27" name="Gráfico 4">
            <a:extLst>
              <a:ext uri="{FF2B5EF4-FFF2-40B4-BE49-F238E27FC236}">
                <a16:creationId xmlns:a16="http://schemas.microsoft.com/office/drawing/2014/main" id="{F682B1E6-E10D-4D34-097D-A914AACB88F8}"/>
              </a:ext>
            </a:extLst>
          </xdr:cNvPr>
          <xdr:cNvGraphicFramePr/>
        </xdr:nvGraphicFramePr>
        <xdr:xfrm>
          <a:off x="9997848" y="2886755"/>
          <a:ext cx="4567918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$C$10">
        <xdr:nvSpPr>
          <xdr:cNvPr id="28" name="Elipse 5">
            <a:extLst>
              <a:ext uri="{FF2B5EF4-FFF2-40B4-BE49-F238E27FC236}">
                <a16:creationId xmlns:a16="http://schemas.microsoft.com/office/drawing/2014/main" id="{D73C3168-9834-EE6D-5672-DED206B0A28B}"/>
              </a:ext>
            </a:extLst>
          </xdr:cNvPr>
          <xdr:cNvSpPr/>
        </xdr:nvSpPr>
        <xdr:spPr>
          <a:xfrm>
            <a:off x="11394410" y="3641717"/>
            <a:ext cx="1794898" cy="1800000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2800" b="0" i="0" u="none" strike="noStrike">
                <a:solidFill>
                  <a:srgbClr val="000000"/>
                </a:solidFill>
                <a:latin typeface="Poppins" panose="00000500000000000000" pitchFamily="2" charset="0"/>
                <a:cs typeface="Poppins" panose="00000500000000000000" pitchFamily="2" charset="0"/>
              </a:rPr>
              <a:t>53%</a:t>
            </a:r>
            <a:endParaRPr lang="es-CO" sz="2800">
              <a:latin typeface="Poppins" panose="00000500000000000000" pitchFamily="2" charset="0"/>
              <a:cs typeface="Poppins" panose="00000500000000000000" pitchFamily="2" charset="0"/>
            </a:endParaRPr>
          </a:p>
        </xdr:txBody>
      </xdr:sp>
    </xdr:grpSp>
    <xdr:clientData/>
  </xdr:twoCellAnchor>
  <xdr:oneCellAnchor>
    <xdr:from>
      <xdr:col>0</xdr:col>
      <xdr:colOff>302559</xdr:colOff>
      <xdr:row>8</xdr:row>
      <xdr:rowOff>156882</xdr:rowOff>
    </xdr:from>
    <xdr:ext cx="184731" cy="26456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769FC58D-77F3-4D83-BD29-1F048D4A9B6B}"/>
            </a:ext>
          </a:extLst>
        </xdr:cNvPr>
        <xdr:cNvSpPr txBox="1"/>
      </xdr:nvSpPr>
      <xdr:spPr>
        <a:xfrm>
          <a:off x="302559" y="16808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twoCellAnchor>
    <xdr:from>
      <xdr:col>3</xdr:col>
      <xdr:colOff>775685</xdr:colOff>
      <xdr:row>13</xdr:row>
      <xdr:rowOff>37069</xdr:rowOff>
    </xdr:from>
    <xdr:to>
      <xdr:col>11</xdr:col>
      <xdr:colOff>139700</xdr:colOff>
      <xdr:row>35</xdr:row>
      <xdr:rowOff>12700</xdr:rowOff>
    </xdr:to>
    <xdr:graphicFrame macro="">
      <xdr:nvGraphicFramePr>
        <xdr:cNvPr id="25" name="Gráfico 2">
          <a:extLst>
            <a:ext uri="{FF2B5EF4-FFF2-40B4-BE49-F238E27FC236}">
              <a16:creationId xmlns:a16="http://schemas.microsoft.com/office/drawing/2014/main" id="{915F7760-2888-49CF-AFA8-C04AB8D97C03}"/>
            </a:ext>
            <a:ext uri="{147F2762-F138-4A5C-976F-8EAC2B608ADB}">
              <a16:predDERef xmlns:a16="http://schemas.microsoft.com/office/drawing/2014/main" pred="{769FC58D-77F3-4D83-BD29-1F048D4A9B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617274</xdr:colOff>
      <xdr:row>27</xdr:row>
      <xdr:rowOff>47669</xdr:rowOff>
    </xdr:from>
    <xdr:to>
      <xdr:col>2</xdr:col>
      <xdr:colOff>587092</xdr:colOff>
      <xdr:row>37</xdr:row>
      <xdr:rowOff>132940</xdr:rowOff>
    </xdr:to>
    <xdr:grpSp>
      <xdr:nvGrpSpPr>
        <xdr:cNvPr id="29" name="Grupo 6">
          <a:extLst>
            <a:ext uri="{FF2B5EF4-FFF2-40B4-BE49-F238E27FC236}">
              <a16:creationId xmlns:a16="http://schemas.microsoft.com/office/drawing/2014/main" id="{0C55C972-0D66-430C-B931-DB6DF0995C99}"/>
            </a:ext>
            <a:ext uri="{147F2762-F138-4A5C-976F-8EAC2B608ADB}">
              <a16:predDERef xmlns:a16="http://schemas.microsoft.com/office/drawing/2014/main" pred="{0F96B7B4-173D-42CC-8136-E4DDD82F2BD2}"/>
            </a:ext>
          </a:extLst>
        </xdr:cNvPr>
        <xdr:cNvGrpSpPr/>
      </xdr:nvGrpSpPr>
      <xdr:grpSpPr>
        <a:xfrm>
          <a:off x="617274" y="5191169"/>
          <a:ext cx="4011139" cy="1990271"/>
          <a:chOff x="10002611" y="5619751"/>
          <a:chExt cx="4567918" cy="2743200"/>
        </a:xfrm>
      </xdr:grpSpPr>
      <xdr:graphicFrame macro="">
        <xdr:nvGraphicFramePr>
          <xdr:cNvPr id="30" name="Gráfico 7">
            <a:extLst>
              <a:ext uri="{FF2B5EF4-FFF2-40B4-BE49-F238E27FC236}">
                <a16:creationId xmlns:a16="http://schemas.microsoft.com/office/drawing/2014/main" id="{B3F498F6-10FE-E6A7-B132-48AB566981A1}"/>
              </a:ext>
            </a:extLst>
          </xdr:cNvPr>
          <xdr:cNvGraphicFramePr>
            <a:graphicFrameLocks/>
          </xdr:cNvGraphicFramePr>
        </xdr:nvGraphicFramePr>
        <xdr:xfrm>
          <a:off x="10002611" y="5619751"/>
          <a:ext cx="4567918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$C$12">
        <xdr:nvSpPr>
          <xdr:cNvPr id="31" name="Elipse 8">
            <a:extLst>
              <a:ext uri="{FF2B5EF4-FFF2-40B4-BE49-F238E27FC236}">
                <a16:creationId xmlns:a16="http://schemas.microsoft.com/office/drawing/2014/main" id="{17827CD5-C296-5C6D-B735-CFE0668DD73C}"/>
              </a:ext>
            </a:extLst>
          </xdr:cNvPr>
          <xdr:cNvSpPr/>
        </xdr:nvSpPr>
        <xdr:spPr>
          <a:xfrm>
            <a:off x="11397158" y="6335259"/>
            <a:ext cx="1794898" cy="1800000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O" sz="2800">
                <a:solidFill>
                  <a:sysClr val="windowText" lastClr="000000"/>
                </a:solidFill>
                <a:latin typeface="Poppins" panose="00000500000000000000" pitchFamily="2" charset="0"/>
                <a:cs typeface="Poppins" panose="00000500000000000000" pitchFamily="2" charset="0"/>
              </a:rPr>
              <a:t>24%</a:t>
            </a:r>
          </a:p>
        </xdr:txBody>
      </xdr:sp>
    </xdr:grpSp>
    <xdr:clientData/>
  </xdr:twoCellAnchor>
  <xdr:twoCellAnchor>
    <xdr:from>
      <xdr:col>3</xdr:col>
      <xdr:colOff>771525</xdr:colOff>
      <xdr:row>55</xdr:row>
      <xdr:rowOff>63500</xdr:rowOff>
    </xdr:from>
    <xdr:to>
      <xdr:col>14</xdr:col>
      <xdr:colOff>161925</xdr:colOff>
      <xdr:row>81</xdr:row>
      <xdr:rowOff>76200</xdr:rowOff>
    </xdr:to>
    <xdr:graphicFrame macro="">
      <xdr:nvGraphicFramePr>
        <xdr:cNvPr id="18" name="Gráfico 9">
          <a:extLst>
            <a:ext uri="{FF2B5EF4-FFF2-40B4-BE49-F238E27FC236}">
              <a16:creationId xmlns:a16="http://schemas.microsoft.com/office/drawing/2014/main" id="{E0A4D1B0-ABF7-4C6A-8D39-A1A9D2B47EC7}"/>
            </a:ext>
            <a:ext uri="{147F2762-F138-4A5C-976F-8EAC2B608ADB}">
              <a16:predDERef xmlns:a16="http://schemas.microsoft.com/office/drawing/2014/main" pred="{0C55C972-0D66-430C-B931-DB6DF0995C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617274</xdr:colOff>
      <xdr:row>79</xdr:row>
      <xdr:rowOff>47669</xdr:rowOff>
    </xdr:from>
    <xdr:to>
      <xdr:col>2</xdr:col>
      <xdr:colOff>587092</xdr:colOff>
      <xdr:row>89</xdr:row>
      <xdr:rowOff>132940</xdr:rowOff>
    </xdr:to>
    <xdr:grpSp>
      <xdr:nvGrpSpPr>
        <xdr:cNvPr id="22" name="Grupo 13">
          <a:extLst>
            <a:ext uri="{FF2B5EF4-FFF2-40B4-BE49-F238E27FC236}">
              <a16:creationId xmlns:a16="http://schemas.microsoft.com/office/drawing/2014/main" id="{E474F048-954C-453D-88FF-E6E8F91828FC}"/>
            </a:ext>
            <a:ext uri="{147F2762-F138-4A5C-976F-8EAC2B608ADB}">
              <a16:predDERef xmlns:a16="http://schemas.microsoft.com/office/drawing/2014/main" pred="{A0132810-E697-4316-B29C-AFB9AC5B7193}"/>
            </a:ext>
          </a:extLst>
        </xdr:cNvPr>
        <xdr:cNvGrpSpPr/>
      </xdr:nvGrpSpPr>
      <xdr:grpSpPr>
        <a:xfrm>
          <a:off x="617274" y="15097169"/>
          <a:ext cx="4011139" cy="1990271"/>
          <a:chOff x="10002611" y="5619751"/>
          <a:chExt cx="4567918" cy="2743200"/>
        </a:xfrm>
      </xdr:grpSpPr>
      <xdr:graphicFrame macro="">
        <xdr:nvGraphicFramePr>
          <xdr:cNvPr id="23" name="Gráfico 14">
            <a:extLst>
              <a:ext uri="{FF2B5EF4-FFF2-40B4-BE49-F238E27FC236}">
                <a16:creationId xmlns:a16="http://schemas.microsoft.com/office/drawing/2014/main" id="{BDD09F19-DE93-328A-DCF1-CCE705EC64DC}"/>
              </a:ext>
            </a:extLst>
          </xdr:cNvPr>
          <xdr:cNvGraphicFramePr>
            <a:graphicFrameLocks/>
          </xdr:cNvGraphicFramePr>
        </xdr:nvGraphicFramePr>
        <xdr:xfrm>
          <a:off x="10002611" y="5619751"/>
          <a:ext cx="4567918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$C$61">
        <xdr:nvSpPr>
          <xdr:cNvPr id="24" name="Elipse 15">
            <a:extLst>
              <a:ext uri="{FF2B5EF4-FFF2-40B4-BE49-F238E27FC236}">
                <a16:creationId xmlns:a16="http://schemas.microsoft.com/office/drawing/2014/main" id="{5AA58BF4-0708-556F-EB1E-EC2C6B45AFC1}"/>
              </a:ext>
            </a:extLst>
          </xdr:cNvPr>
          <xdr:cNvSpPr/>
        </xdr:nvSpPr>
        <xdr:spPr>
          <a:xfrm>
            <a:off x="11397158" y="6335259"/>
            <a:ext cx="1794898" cy="1800000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r>
              <a:rPr lang="es-CO" sz="2800" b="0" i="0" u="none" strike="noStrike">
                <a:solidFill>
                  <a:srgbClr val="000000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rPr>
              <a:t>24%</a:t>
            </a:r>
          </a:p>
        </xdr:txBody>
      </xdr:sp>
    </xdr:grpSp>
    <xdr:clientData/>
  </xdr:twoCellAnchor>
  <xdr:oneCellAnchor>
    <xdr:from>
      <xdr:col>0</xdr:col>
      <xdr:colOff>302559</xdr:colOff>
      <xdr:row>57</xdr:row>
      <xdr:rowOff>156882</xdr:rowOff>
    </xdr:from>
    <xdr:ext cx="184731" cy="264560"/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EBF346CE-08C5-4AAD-963A-CABF5C3972B8}"/>
            </a:ext>
          </a:extLst>
        </xdr:cNvPr>
        <xdr:cNvSpPr txBox="1"/>
      </xdr:nvSpPr>
      <xdr:spPr>
        <a:xfrm>
          <a:off x="302559" y="11015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twoCellAnchor>
    <xdr:from>
      <xdr:col>0</xdr:col>
      <xdr:colOff>610629</xdr:colOff>
      <xdr:row>68</xdr:row>
      <xdr:rowOff>160870</xdr:rowOff>
    </xdr:from>
    <xdr:to>
      <xdr:col>2</xdr:col>
      <xdr:colOff>580447</xdr:colOff>
      <xdr:row>79</xdr:row>
      <xdr:rowOff>55641</xdr:rowOff>
    </xdr:to>
    <xdr:grpSp>
      <xdr:nvGrpSpPr>
        <xdr:cNvPr id="19" name="Grupo 10">
          <a:extLst>
            <a:ext uri="{FF2B5EF4-FFF2-40B4-BE49-F238E27FC236}">
              <a16:creationId xmlns:a16="http://schemas.microsoft.com/office/drawing/2014/main" id="{A0132810-E697-4316-B29C-AFB9AC5B7193}"/>
            </a:ext>
            <a:ext uri="{147F2762-F138-4A5C-976F-8EAC2B608ADB}">
              <a16:predDERef xmlns:a16="http://schemas.microsoft.com/office/drawing/2014/main" pred="{EBF346CE-08C5-4AAD-963A-CABF5C3972B8}"/>
            </a:ext>
          </a:extLst>
        </xdr:cNvPr>
        <xdr:cNvGrpSpPr/>
      </xdr:nvGrpSpPr>
      <xdr:grpSpPr>
        <a:xfrm>
          <a:off x="610629" y="13114870"/>
          <a:ext cx="4011139" cy="1990271"/>
          <a:chOff x="9997848" y="2886755"/>
          <a:chExt cx="4567918" cy="2743200"/>
        </a:xfrm>
      </xdr:grpSpPr>
      <xdr:graphicFrame macro="">
        <xdr:nvGraphicFramePr>
          <xdr:cNvPr id="20" name="Gráfico 11">
            <a:extLst>
              <a:ext uri="{FF2B5EF4-FFF2-40B4-BE49-F238E27FC236}">
                <a16:creationId xmlns:a16="http://schemas.microsoft.com/office/drawing/2014/main" id="{95311209-EAB1-05FF-5E6A-4F0434ED9D38}"/>
              </a:ext>
            </a:extLst>
          </xdr:cNvPr>
          <xdr:cNvGraphicFramePr/>
        </xdr:nvGraphicFramePr>
        <xdr:xfrm>
          <a:off x="9997848" y="2886755"/>
          <a:ext cx="4567918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">
        <xdr:nvSpPr>
          <xdr:cNvPr id="21" name="Elipse 12">
            <a:extLst>
              <a:ext uri="{FF2B5EF4-FFF2-40B4-BE49-F238E27FC236}">
                <a16:creationId xmlns:a16="http://schemas.microsoft.com/office/drawing/2014/main" id="{96BFBECA-BCF8-EDE4-2F42-A2D80BFDEB4C}"/>
              </a:ext>
            </a:extLst>
          </xdr:cNvPr>
          <xdr:cNvSpPr/>
        </xdr:nvSpPr>
        <xdr:spPr>
          <a:xfrm>
            <a:off x="11394410" y="3641717"/>
            <a:ext cx="1794898" cy="1800000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2800" b="0" i="0" u="none" strike="noStrike">
                <a:solidFill>
                  <a:srgbClr val="000000"/>
                </a:solidFill>
                <a:latin typeface="Poppins" panose="00000500000000000000" pitchFamily="2" charset="0"/>
                <a:cs typeface="Poppins" panose="00000500000000000000" pitchFamily="2" charset="0"/>
              </a:rPr>
              <a:t>64%</a:t>
            </a:r>
          </a:p>
        </xdr:txBody>
      </xdr:sp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honatan David Bonilla Sicacha" refreshedDate="46146.602729282407" createdVersion="8" refreshedVersion="8" minRefreshableVersion="3" recordCount="225" xr:uid="{499A5F79-A242-4560-8D9A-963AF0A36F7C}">
  <cacheSource type="worksheet">
    <worksheetSource ref="A1:AB226" sheet="INF Financiera Abr"/>
  </cacheSource>
  <cacheFields count="28">
    <cacheField name="UEJ" numFmtId="0">
      <sharedItems/>
    </cacheField>
    <cacheField name="NOMBRE UEJ" numFmtId="0">
      <sharedItems count="17">
        <s v="REGIONAL ESAP ANTIOQUIA"/>
        <s v="REGIONAL ESAP ATLANTICO"/>
        <s v="REGIONAL ESAP BOLIVAR"/>
        <s v="REGIONAL ESAP BOYACA"/>
        <s v="REGIONAL ESAP CALDAS"/>
        <s v="REGIONAL ESAP CAUCA"/>
        <s v="REGIONAL ESAP CUNDINAMARCA"/>
        <s v="REGIONAL ESAP HUILA"/>
        <s v="REGIONAL ESAP META"/>
        <s v="REGIONAL ESAP NARIÑO"/>
        <s v="REGIONAL ESAP NORTE DE SANTANDER"/>
        <s v="REGIONAL ESAP RISARALDA"/>
        <s v="REGIONAL ESAP SANTANDER"/>
        <s v="REGIONAL ESAP TOLIMA"/>
        <s v="REGIONAL ESAP VALLE DEL CAUCA"/>
        <s v="REGIONAL ESAP CHOCÓ"/>
        <s v="ESAP CENTRAL" u="1"/>
      </sharedItems>
    </cacheField>
    <cacheField name="PROYECTO" numFmtId="0">
      <sharedItems count="9">
        <s v="FUNCIONAMIENTO"/>
        <s v="ACADÉMICA"/>
        <s v="PROYECCIÓN INSTITUCIONAL"/>
        <s v="ADMINISTRATIVA"/>
        <s v="OTIC"/>
        <s v="INFRAESTRUCTURA"/>
        <s v="INVESTIGACIÓN" u="1"/>
        <s v="INTERNACIONALIZACIÓN" u="1"/>
        <s v="ALTO GOBIERNO" u="1"/>
      </sharedItems>
    </cacheField>
    <cacheField name="RUBRO" numFmtId="0">
      <sharedItems/>
    </cacheField>
    <cacheField name="TIPO" numFmtId="0">
      <sharedItems count="2">
        <s v="A"/>
        <s v="C"/>
      </sharedItems>
    </cacheField>
    <cacheField name="CTA" numFmtId="0">
      <sharedItems/>
    </cacheField>
    <cacheField name="SUB_x000a_CTA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_x000a_ORD" numFmtId="0">
      <sharedItems containsNonDate="0" containsString="0" containsBlank="1"/>
    </cacheField>
    <cacheField name="ITEM" numFmtId="0">
      <sharedItems containsNonDate="0" containsString="0" containsBlank="1"/>
    </cacheField>
    <cacheField name="SUB_x000a_ITEM" numFmtId="0">
      <sharedItems containsNonDate="0" containsString="0" containsBlank="1"/>
    </cacheField>
    <cacheField name="SUB_x000a_ITEM 2" numFmtId="0">
      <sharedItems containsNonDate="0" containsString="0" containsBlank="1"/>
    </cacheField>
    <cacheField name="FUENTE" numFmtId="0">
      <sharedItems/>
    </cacheField>
    <cacheField name="REC" numFmtId="0">
      <sharedItems/>
    </cacheField>
    <cacheField name="SIT" numFmtId="0">
      <sharedItems/>
    </cacheField>
    <cacheField name="DESCRIPCION" numFmtId="0">
      <sharedItems/>
    </cacheField>
    <cacheField name="APR. INICIAL" numFmtId="165">
      <sharedItems containsSemiMixedTypes="0" containsString="0" containsNumber="1" containsInteger="1" minValue="3597000" maxValue="6514152619"/>
    </cacheField>
    <cacheField name="APR. ADICIONADA" numFmtId="165">
      <sharedItems containsSemiMixedTypes="0" containsString="0" containsNumber="1" minValue="0" maxValue="243000517.61000001"/>
    </cacheField>
    <cacheField name="APR. REDUCIDA" numFmtId="165">
      <sharedItems containsSemiMixedTypes="0" containsString="0" containsNumber="1" minValue="0" maxValue="177044194.61000001"/>
    </cacheField>
    <cacheField name="APR. VIGENTE" numFmtId="165">
      <sharedItems containsSemiMixedTypes="0" containsString="0" containsNumber="1" minValue="3597000" maxValue="6514152619"/>
    </cacheField>
    <cacheField name="APR BLOQUEADA" numFmtId="165">
      <sharedItems containsSemiMixedTypes="0" containsString="0" containsNumber="1" containsInteger="1" minValue="0" maxValue="0"/>
    </cacheField>
    <cacheField name="CDP" numFmtId="165">
      <sharedItems containsSemiMixedTypes="0" containsString="0" containsNumber="1" minValue="0" maxValue="4317176138.0100002"/>
    </cacheField>
    <cacheField name="APR. DISPONIBLE" numFmtId="165">
      <sharedItems containsSemiMixedTypes="0" containsString="0" containsNumber="1" minValue="0" maxValue="2196976480.9899998"/>
    </cacheField>
    <cacheField name="COMPROMISO" numFmtId="165">
      <sharedItems containsSemiMixedTypes="0" containsString="0" containsNumber="1" minValue="0" maxValue="3739425607.3699999"/>
    </cacheField>
    <cacheField name="OBLIGACION" numFmtId="165">
      <sharedItems containsSemiMixedTypes="0" containsString="0" containsNumber="1" minValue="0" maxValue="1392002080.3699999"/>
    </cacheField>
    <cacheField name="ORDEN PAGO" numFmtId="165">
      <sharedItems containsSemiMixedTypes="0" containsString="0" containsNumber="1" minValue="0" maxValue="1392002080.3699999"/>
    </cacheField>
    <cacheField name="PAGOS" numFmtId="165">
      <sharedItems containsSemiMixedTypes="0" containsString="0" containsNumber="1" minValue="0" maxValue="1392002080.36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5">
  <r>
    <s v="05-03-00-02"/>
    <x v="0"/>
    <x v="0"/>
    <s v="A-01-01-01"/>
    <x v="0"/>
    <s v="01"/>
    <s v="01"/>
    <s v="01"/>
    <m/>
    <m/>
    <m/>
    <m/>
    <m/>
    <s v="Propios"/>
    <s v="27"/>
    <s v="CSF"/>
    <s v="SALARIO"/>
    <n v="1967392000"/>
    <n v="0"/>
    <n v="0"/>
    <n v="1967392000"/>
    <n v="0"/>
    <n v="1967392000"/>
    <n v="0"/>
    <n v="532181774.74000001"/>
    <n v="532181774.74000001"/>
    <n v="532181774.74000001"/>
    <n v="532181774.74000001"/>
  </r>
  <r>
    <s v="05-03-00-02"/>
    <x v="0"/>
    <x v="0"/>
    <s v="A-01-01-02"/>
    <x v="0"/>
    <s v="01"/>
    <s v="01"/>
    <s v="02"/>
    <m/>
    <m/>
    <m/>
    <m/>
    <m/>
    <s v="Propios"/>
    <s v="27"/>
    <s v="CSF"/>
    <s v="CONTRIBUCIONES INHERENTES A LA NÓMINA"/>
    <n v="526338000"/>
    <n v="0"/>
    <n v="0"/>
    <n v="526338000"/>
    <n v="0"/>
    <n v="526338000"/>
    <n v="0"/>
    <n v="164259217.59999999"/>
    <n v="163624286.40000001"/>
    <n v="163624286.40000001"/>
    <n v="163624286.40000001"/>
  </r>
  <r>
    <s v="05-03-00-02"/>
    <x v="0"/>
    <x v="0"/>
    <s v="A-01-01-03"/>
    <x v="0"/>
    <s v="01"/>
    <s v="01"/>
    <s v="03"/>
    <m/>
    <m/>
    <m/>
    <m/>
    <m/>
    <s v="Propios"/>
    <s v="27"/>
    <s v="CSF"/>
    <s v="REMUNERACIONES NO CONSTITUTIVAS DE FACTOR SALARIAL"/>
    <n v="151057000"/>
    <n v="0"/>
    <n v="0"/>
    <n v="151057000"/>
    <n v="0"/>
    <n v="151057000"/>
    <n v="0"/>
    <n v="17637187"/>
    <n v="17637187"/>
    <n v="17637187"/>
    <n v="17637187"/>
  </r>
  <r>
    <s v="05-03-00-02"/>
    <x v="0"/>
    <x v="0"/>
    <s v="A-02"/>
    <x v="0"/>
    <s v="02"/>
    <m/>
    <m/>
    <m/>
    <m/>
    <m/>
    <m/>
    <m/>
    <s v="Propios"/>
    <s v="27"/>
    <s v="CSF"/>
    <s v="ADQUISICIÓN DE BIENES  Y SERVICIOS"/>
    <n v="244130000"/>
    <n v="74659993"/>
    <n v="2136"/>
    <n v="318787857"/>
    <n v="0"/>
    <n v="309962293"/>
    <n v="8825564"/>
    <n v="166172042"/>
    <n v="60363218"/>
    <n v="60363218"/>
    <n v="60363218"/>
  </r>
  <r>
    <s v="05-03-00-02"/>
    <x v="0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0"/>
    <n v="0"/>
    <n v="11000000"/>
    <n v="0"/>
    <n v="11000000"/>
    <n v="0"/>
    <n v="532190"/>
    <n v="0"/>
    <n v="0"/>
    <n v="0"/>
  </r>
  <r>
    <s v="05-03-00-02"/>
    <x v="0"/>
    <x v="0"/>
    <s v="A-08-01"/>
    <x v="0"/>
    <s v="08"/>
    <s v="01"/>
    <m/>
    <m/>
    <m/>
    <m/>
    <m/>
    <m/>
    <s v="Propios"/>
    <s v="27"/>
    <s v="CSF"/>
    <s v="IMPUESTOS"/>
    <n v="100385207"/>
    <n v="0"/>
    <n v="4766207"/>
    <n v="95619000"/>
    <n v="0"/>
    <n v="95471847"/>
    <n v="147153"/>
    <n v="90705640"/>
    <n v="90705640"/>
    <n v="90705640"/>
    <n v="90705640"/>
  </r>
  <r>
    <s v="05-03-00-02"/>
    <x v="0"/>
    <x v="0"/>
    <s v="A-08-03"/>
    <x v="0"/>
    <s v="08"/>
    <s v="03"/>
    <m/>
    <m/>
    <m/>
    <m/>
    <m/>
    <m/>
    <s v="Propios"/>
    <s v="27"/>
    <s v="CSF"/>
    <s v="TASAS Y DERECHOS ADMINISTRATIVOS"/>
    <n v="3597000"/>
    <n v="0"/>
    <n v="0"/>
    <n v="3597000"/>
    <n v="0"/>
    <n v="3597000"/>
    <n v="0"/>
    <n v="1460820"/>
    <n v="1460820"/>
    <n v="1460820"/>
    <n v="1460820"/>
  </r>
  <r>
    <s v="05-03-00-02"/>
    <x v="0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0"/>
    <n v="142625000"/>
    <n v="0"/>
    <n v="90891462"/>
    <n v="51733538"/>
    <n v="76398511"/>
    <n v="64547549"/>
    <n v="64547549"/>
    <n v="64547549"/>
  </r>
  <r>
    <s v="05-03-00-02"/>
    <x v="0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1000839381"/>
    <n v="0"/>
    <n v="131764"/>
    <n v="1000707617"/>
    <n v="0"/>
    <n v="812594136"/>
    <n v="188113481"/>
    <n v="812594136"/>
    <n v="133534302"/>
    <n v="133534302"/>
    <n v="133534302"/>
  </r>
  <r>
    <s v="05-03-00-02"/>
    <x v="0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3827585619"/>
    <n v="0"/>
    <n v="177044194.61000001"/>
    <n v="3650541424.3899999"/>
    <n v="0"/>
    <n v="2555725479.73"/>
    <n v="1094815944.6600001"/>
    <n v="1974380908.8399999"/>
    <n v="956123894.37"/>
    <n v="956123894.37"/>
    <n v="956123894.37"/>
  </r>
  <r>
    <s v="05-03-00-02"/>
    <x v="0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498560700"/>
    <n v="13700000"/>
    <n v="0"/>
    <n v="512260700"/>
    <n v="0"/>
    <n v="512260700"/>
    <n v="0"/>
    <n v="469297792"/>
    <n v="134621268.80000001"/>
    <n v="134621268.80000001"/>
    <n v="134621268.80000001"/>
  </r>
  <r>
    <s v="05-03-00-02"/>
    <x v="0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506709371"/>
    <n v="0"/>
    <n v="0"/>
    <n v="506709371"/>
    <n v="0"/>
    <n v="506697031"/>
    <n v="12340"/>
    <n v="399972316"/>
    <n v="78925147"/>
    <n v="78925147"/>
    <n v="78925147"/>
  </r>
  <r>
    <s v="05-03-00-02"/>
    <x v="0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42965894"/>
    <n v="144559354"/>
    <n v="0"/>
    <n v="144559354"/>
    <n v="0"/>
    <n v="144559354"/>
    <n v="29691598"/>
    <n v="29691598"/>
    <n v="29691598"/>
  </r>
  <r>
    <s v="05-03-00-02"/>
    <x v="0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74644000"/>
    <n v="800000"/>
    <n v="29706052"/>
    <n v="45737948"/>
    <n v="0"/>
    <n v="45737948"/>
    <n v="0"/>
    <n v="45497288"/>
    <n v="11027288"/>
    <n v="11027288"/>
    <n v="11027288"/>
  </r>
  <r>
    <s v="05-03-00-02"/>
    <x v="0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41420442"/>
    <n v="0"/>
    <n v="0"/>
    <n v="41420442"/>
    <n v="0"/>
    <n v="38946400"/>
    <n v="2474042"/>
    <n v="32946400"/>
    <n v="6235162.7999999998"/>
    <n v="6235162.7999999998"/>
    <n v="6235162.7999999998"/>
  </r>
  <r>
    <s v="05-03-00-03"/>
    <x v="1"/>
    <x v="0"/>
    <s v="A-01-01-01"/>
    <x v="0"/>
    <s v="01"/>
    <s v="01"/>
    <s v="01"/>
    <m/>
    <m/>
    <m/>
    <m/>
    <m/>
    <s v="Propios"/>
    <s v="27"/>
    <s v="CSF"/>
    <s v="SALARIO"/>
    <n v="3719270000"/>
    <n v="0"/>
    <n v="0"/>
    <n v="3719270000"/>
    <n v="0"/>
    <n v="3719270000"/>
    <n v="0"/>
    <n v="914780867"/>
    <n v="914139960"/>
    <n v="914139960"/>
    <n v="914139960"/>
  </r>
  <r>
    <s v="05-03-00-03"/>
    <x v="1"/>
    <x v="0"/>
    <s v="A-01-01-02"/>
    <x v="0"/>
    <s v="01"/>
    <s v="01"/>
    <s v="02"/>
    <m/>
    <m/>
    <m/>
    <m/>
    <m/>
    <s v="Propios"/>
    <s v="27"/>
    <s v="CSF"/>
    <s v="CONTRIBUCIONES INHERENTES A LA NÓMINA"/>
    <n v="1008405000"/>
    <n v="0"/>
    <n v="0"/>
    <n v="1008405000"/>
    <n v="0"/>
    <n v="1008405000"/>
    <n v="0"/>
    <n v="319339991.39999998"/>
    <n v="297466791.39999998"/>
    <n v="297466791.39999998"/>
    <n v="297466791.39999998"/>
  </r>
  <r>
    <s v="05-03-00-03"/>
    <x v="1"/>
    <x v="0"/>
    <s v="A-01-01-03"/>
    <x v="0"/>
    <s v="01"/>
    <s v="01"/>
    <s v="03"/>
    <m/>
    <m/>
    <m/>
    <m/>
    <m/>
    <s v="Propios"/>
    <s v="27"/>
    <s v="CSF"/>
    <s v="REMUNERACIONES NO CONSTITUTIVAS DE FACTOR SALARIAL"/>
    <n v="262398000"/>
    <n v="0"/>
    <n v="0"/>
    <n v="262398000"/>
    <n v="0"/>
    <n v="262398000"/>
    <n v="0"/>
    <n v="43215178"/>
    <n v="42224138"/>
    <n v="42224138"/>
    <n v="42224138"/>
  </r>
  <r>
    <s v="05-03-00-03"/>
    <x v="1"/>
    <x v="0"/>
    <s v="A-02"/>
    <x v="0"/>
    <s v="02"/>
    <m/>
    <m/>
    <m/>
    <m/>
    <m/>
    <m/>
    <m/>
    <s v="Propios"/>
    <s v="27"/>
    <s v="CSF"/>
    <s v="ADQUISICIÓN DE BIENES  Y SERVICIOS"/>
    <n v="299155000"/>
    <n v="85924530"/>
    <n v="376000"/>
    <n v="384703530"/>
    <n v="0"/>
    <n v="384703530"/>
    <n v="0"/>
    <n v="197592026.66999999"/>
    <n v="88577037.450000003"/>
    <n v="88577037.450000003"/>
    <n v="88577037.450000003"/>
  </r>
  <r>
    <s v="05-03-00-03"/>
    <x v="1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0"/>
    <n v="0"/>
    <n v="11000000"/>
    <n v="0"/>
    <n v="11000000"/>
    <n v="0"/>
    <n v="0"/>
    <n v="0"/>
    <n v="0"/>
    <n v="0"/>
  </r>
  <r>
    <s v="05-03-00-03"/>
    <x v="1"/>
    <x v="0"/>
    <s v="A-08-01"/>
    <x v="0"/>
    <s v="08"/>
    <s v="01"/>
    <m/>
    <m/>
    <m/>
    <m/>
    <m/>
    <m/>
    <s v="Propios"/>
    <s v="27"/>
    <s v="CSF"/>
    <s v="IMPUESTOS"/>
    <n v="72575000"/>
    <n v="0"/>
    <n v="0"/>
    <n v="72575000"/>
    <n v="0"/>
    <n v="72575000"/>
    <n v="0"/>
    <n v="69781791"/>
    <n v="69775643.799999997"/>
    <n v="69775643.799999997"/>
    <n v="69775643.799999997"/>
  </r>
  <r>
    <s v="05-03-00-03"/>
    <x v="1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0"/>
    <n v="142625000"/>
    <n v="0"/>
    <n v="142625000"/>
    <n v="0"/>
    <n v="106407691.8"/>
    <n v="94988915.799999997"/>
    <n v="94988915.799999997"/>
    <n v="94988915.799999997"/>
  </r>
  <r>
    <s v="05-03-00-03"/>
    <x v="1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918281381"/>
    <n v="4000000"/>
    <n v="4584613"/>
    <n v="917696768"/>
    <n v="0"/>
    <n v="695827000"/>
    <n v="221869768"/>
    <n v="695827000"/>
    <n v="170148333.33000001"/>
    <n v="170148333.33000001"/>
    <n v="170148333.33000001"/>
  </r>
  <r>
    <s v="05-03-00-03"/>
    <x v="1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5084416619"/>
    <n v="14125017.609999999"/>
    <n v="14125017.609999999"/>
    <n v="5084416619"/>
    <n v="0"/>
    <n v="3586081977.73"/>
    <n v="1498334641.27"/>
    <n v="3221668296.7199998"/>
    <n v="1304118845.3099999"/>
    <n v="1304118845.3099999"/>
    <n v="1304118845.3099999"/>
  </r>
  <r>
    <s v="05-03-00-03"/>
    <x v="1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690146700"/>
    <n v="0"/>
    <n v="0"/>
    <n v="690146700"/>
    <n v="0"/>
    <n v="688346700"/>
    <n v="1800000"/>
    <n v="661491010"/>
    <n v="222451311.59999999"/>
    <n v="222451311.59999999"/>
    <n v="222451311.59999999"/>
  </r>
  <r>
    <s v="05-03-00-03"/>
    <x v="1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480935300"/>
    <n v="0"/>
    <n v="0"/>
    <n v="480935300"/>
    <n v="0"/>
    <n v="480935300"/>
    <n v="0"/>
    <n v="416275570.32999998"/>
    <n v="85196820.340000004"/>
    <n v="84156820.340000004"/>
    <n v="84156820.340000004"/>
  </r>
  <r>
    <s v="05-03-00-03"/>
    <x v="1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0"/>
    <n v="187525248"/>
    <n v="0"/>
    <n v="185487733.33000001"/>
    <n v="2037514.67"/>
    <n v="185415000.33000001"/>
    <n v="44249866.659999996"/>
    <n v="44249866.659999996"/>
    <n v="44249866.659999996"/>
  </r>
  <r>
    <s v="05-03-00-03"/>
    <x v="1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139288000"/>
    <n v="0"/>
    <n v="0"/>
    <n v="139288000"/>
    <n v="0"/>
    <n v="124058330.33"/>
    <n v="15229669.67"/>
    <n v="123519630.33"/>
    <n v="19752333.329999998"/>
    <n v="19752333.329999998"/>
    <n v="19752333.329999998"/>
  </r>
  <r>
    <s v="05-03-00-03"/>
    <x v="1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986719675"/>
    <n v="0"/>
    <n v="0"/>
    <n v="986719675"/>
    <n v="0"/>
    <n v="559821698"/>
    <n v="426897977"/>
    <n v="553701698"/>
    <n v="267609173.40000001"/>
    <n v="246589173.40000001"/>
    <n v="246589173.40000001"/>
  </r>
  <r>
    <s v="05-03-00-04"/>
    <x v="2"/>
    <x v="0"/>
    <s v="A-01-01-01"/>
    <x v="0"/>
    <s v="01"/>
    <s v="01"/>
    <s v="01"/>
    <m/>
    <m/>
    <m/>
    <m/>
    <m/>
    <s v="Propios"/>
    <s v="27"/>
    <s v="CSF"/>
    <s v="SALARIO"/>
    <n v="2755091000"/>
    <n v="0"/>
    <n v="0"/>
    <n v="2755091000"/>
    <n v="0"/>
    <n v="2755091000"/>
    <n v="0"/>
    <n v="709453205"/>
    <n v="708594413"/>
    <n v="708594413"/>
    <n v="708594413"/>
  </r>
  <r>
    <s v="05-03-00-04"/>
    <x v="2"/>
    <x v="0"/>
    <s v="A-01-01-02"/>
    <x v="0"/>
    <s v="01"/>
    <s v="01"/>
    <s v="02"/>
    <m/>
    <m/>
    <m/>
    <m/>
    <m/>
    <s v="Propios"/>
    <s v="27"/>
    <s v="CSF"/>
    <s v="CONTRIBUCIONES INHERENTES A LA NÓMINA"/>
    <n v="743389000"/>
    <n v="0"/>
    <n v="0"/>
    <n v="743389000"/>
    <n v="0"/>
    <n v="743389000"/>
    <n v="0"/>
    <n v="230608537.59999999"/>
    <n v="230608537.59999999"/>
    <n v="230608537.59999999"/>
    <n v="230608537.59999999"/>
  </r>
  <r>
    <s v="05-03-00-04"/>
    <x v="2"/>
    <x v="0"/>
    <s v="A-01-01-03"/>
    <x v="0"/>
    <s v="01"/>
    <s v="01"/>
    <s v="03"/>
    <m/>
    <m/>
    <m/>
    <m/>
    <m/>
    <s v="Propios"/>
    <s v="27"/>
    <s v="CSF"/>
    <s v="REMUNERACIONES NO CONSTITUTIVAS DE FACTOR SALARIAL"/>
    <n v="185572000"/>
    <n v="0"/>
    <n v="0"/>
    <n v="185572000"/>
    <n v="0"/>
    <n v="185572000"/>
    <n v="0"/>
    <n v="42140863"/>
    <n v="42140863"/>
    <n v="42140863"/>
    <n v="42140863"/>
  </r>
  <r>
    <s v="05-03-00-04"/>
    <x v="2"/>
    <x v="0"/>
    <s v="A-02"/>
    <x v="0"/>
    <s v="02"/>
    <m/>
    <m/>
    <m/>
    <m/>
    <m/>
    <m/>
    <m/>
    <s v="Propios"/>
    <s v="27"/>
    <s v="CSF"/>
    <s v="ADQUISICIÓN DE BIENES  Y SERVICIOS"/>
    <n v="314240000"/>
    <n v="66953110"/>
    <n v="0"/>
    <n v="381193110"/>
    <n v="0"/>
    <n v="381193110"/>
    <n v="0"/>
    <n v="194736842.30000001"/>
    <n v="89652008.299999997"/>
    <n v="89652008.299999997"/>
    <n v="89652008.299999997"/>
  </r>
  <r>
    <s v="05-03-00-04"/>
    <x v="2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10000000"/>
    <n v="0"/>
    <n v="21000000"/>
    <n v="0"/>
    <n v="15000000"/>
    <n v="6000000"/>
    <n v="8291237"/>
    <n v="5575533"/>
    <n v="5575533"/>
    <n v="5575533"/>
  </r>
  <r>
    <s v="05-03-00-04"/>
    <x v="2"/>
    <x v="0"/>
    <s v="A-08-01"/>
    <x v="0"/>
    <s v="08"/>
    <s v="01"/>
    <m/>
    <m/>
    <m/>
    <m/>
    <m/>
    <m/>
    <s v="Propios"/>
    <s v="27"/>
    <s v="CSF"/>
    <s v="IMPUESTOS"/>
    <n v="209521000"/>
    <n v="0"/>
    <n v="16747807.560000001"/>
    <n v="192773192.44"/>
    <n v="0"/>
    <n v="192495651.40000001"/>
    <n v="277541.03999999998"/>
    <n v="192495651.40000001"/>
    <n v="192495651.40000001"/>
    <n v="192495651.40000001"/>
    <n v="192495651.40000001"/>
  </r>
  <r>
    <s v="05-03-00-04"/>
    <x v="2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0"/>
    <n v="142625000"/>
    <n v="0"/>
    <n v="142625000"/>
    <n v="0"/>
    <n v="99813766"/>
    <n v="84800599"/>
    <n v="84800599"/>
    <n v="84800599"/>
  </r>
  <r>
    <s v="05-03-00-04"/>
    <x v="2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944532381"/>
    <n v="0"/>
    <n v="0"/>
    <n v="944532381"/>
    <n v="0"/>
    <n v="856218456"/>
    <n v="88313925"/>
    <n v="771368733"/>
    <n v="161622701"/>
    <n v="161622701"/>
    <n v="161622701"/>
  </r>
  <r>
    <s v="05-03-00-04"/>
    <x v="2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3808870619"/>
    <n v="0"/>
    <n v="0"/>
    <n v="3808870619"/>
    <n v="0"/>
    <n v="2556333383.77"/>
    <n v="1252537235.23"/>
    <n v="2490409943.77"/>
    <n v="1110308223.5599999"/>
    <n v="1110308223.5599999"/>
    <n v="1110308223.5599999"/>
  </r>
  <r>
    <s v="05-03-00-04"/>
    <x v="2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815640700"/>
    <n v="0"/>
    <n v="0"/>
    <n v="815640700"/>
    <n v="0"/>
    <n v="813840700"/>
    <n v="1800000"/>
    <n v="772414401"/>
    <n v="226508109.59999999"/>
    <n v="226508109.59999999"/>
    <n v="226508109.59999999"/>
  </r>
  <r>
    <s v="05-03-00-04"/>
    <x v="2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482695300"/>
    <n v="0"/>
    <n v="0"/>
    <n v="482695300"/>
    <n v="0"/>
    <n v="387941546"/>
    <n v="94753754"/>
    <n v="382504822"/>
    <n v="66929293"/>
    <n v="66929293"/>
    <n v="66929293"/>
  </r>
  <r>
    <s v="05-03-00-04"/>
    <x v="2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0"/>
    <n v="187525248"/>
    <n v="0"/>
    <n v="187525248"/>
    <n v="0"/>
    <n v="187330000"/>
    <n v="43727000"/>
    <n v="43727000"/>
    <n v="43727000"/>
  </r>
  <r>
    <s v="05-03-00-04"/>
    <x v="2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74644000"/>
    <n v="0"/>
    <n v="0"/>
    <n v="74644000"/>
    <n v="0"/>
    <n v="65157028"/>
    <n v="9486972"/>
    <n v="63720495"/>
    <n v="14724467"/>
    <n v="14724467"/>
    <n v="14724467"/>
  </r>
  <r>
    <s v="05-03-00-04"/>
    <x v="2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76360883"/>
    <n v="0"/>
    <n v="0"/>
    <n v="76360883"/>
    <n v="0"/>
    <n v="68583800"/>
    <n v="7777083"/>
    <n v="62583800"/>
    <n v="13302601.6"/>
    <n v="13302601.6"/>
    <n v="13302601.6"/>
  </r>
  <r>
    <s v="05-03-00-05"/>
    <x v="3"/>
    <x v="0"/>
    <s v="A-01-01-01"/>
    <x v="0"/>
    <s v="01"/>
    <s v="01"/>
    <s v="01"/>
    <m/>
    <m/>
    <m/>
    <m/>
    <m/>
    <s v="Propios"/>
    <s v="27"/>
    <s v="CSF"/>
    <s v="SALARIO"/>
    <n v="2902630000"/>
    <n v="0"/>
    <n v="0"/>
    <n v="2902630000"/>
    <n v="0"/>
    <n v="2902630000"/>
    <n v="0"/>
    <n v="726206260"/>
    <n v="726206260"/>
    <n v="726206260"/>
    <n v="726206260"/>
  </r>
  <r>
    <s v="05-03-00-05"/>
    <x v="3"/>
    <x v="0"/>
    <s v="A-01-01-02"/>
    <x v="0"/>
    <s v="01"/>
    <s v="01"/>
    <s v="02"/>
    <m/>
    <m/>
    <m/>
    <m/>
    <m/>
    <s v="Propios"/>
    <s v="27"/>
    <s v="CSF"/>
    <s v="CONTRIBUCIONES INHERENTES A LA NÓMINA"/>
    <n v="771716000"/>
    <n v="0"/>
    <n v="0"/>
    <n v="771716000"/>
    <n v="0"/>
    <n v="771716000"/>
    <n v="0"/>
    <n v="216920095.59999999"/>
    <n v="216920095.59999999"/>
    <n v="216920095.59999999"/>
    <n v="216920095.59999999"/>
  </r>
  <r>
    <s v="05-03-00-05"/>
    <x v="3"/>
    <x v="0"/>
    <s v="A-01-01-03"/>
    <x v="0"/>
    <s v="01"/>
    <s v="01"/>
    <s v="03"/>
    <m/>
    <m/>
    <m/>
    <m/>
    <m/>
    <s v="Propios"/>
    <s v="27"/>
    <s v="CSF"/>
    <s v="REMUNERACIONES NO CONSTITUTIVAS DE FACTOR SALARIAL"/>
    <n v="136964000"/>
    <n v="0"/>
    <n v="0"/>
    <n v="136964000"/>
    <n v="0"/>
    <n v="136964000"/>
    <n v="0"/>
    <n v="28348130"/>
    <n v="28348130"/>
    <n v="28348130"/>
    <n v="28348130"/>
  </r>
  <r>
    <s v="05-03-00-05"/>
    <x v="3"/>
    <x v="0"/>
    <s v="A-02"/>
    <x v="0"/>
    <s v="02"/>
    <m/>
    <m/>
    <m/>
    <m/>
    <m/>
    <m/>
    <m/>
    <s v="Propios"/>
    <s v="27"/>
    <s v="CSF"/>
    <s v="ADQUISICIÓN DE BIENES  Y SERVICIOS"/>
    <n v="211662000"/>
    <n v="68000236"/>
    <n v="0"/>
    <n v="279662236"/>
    <n v="0"/>
    <n v="272081236"/>
    <n v="7581000"/>
    <n v="128837319"/>
    <n v="48833437"/>
    <n v="48833437"/>
    <n v="48833437"/>
  </r>
  <r>
    <s v="05-03-00-05"/>
    <x v="3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0"/>
    <n v="0"/>
    <n v="11000000"/>
    <n v="0"/>
    <n v="11000000"/>
    <n v="0"/>
    <n v="1632435"/>
    <n v="1632435"/>
    <n v="1632435"/>
    <n v="1632435"/>
  </r>
  <r>
    <s v="05-03-00-05"/>
    <x v="3"/>
    <x v="0"/>
    <s v="A-08-01"/>
    <x v="0"/>
    <s v="08"/>
    <s v="01"/>
    <m/>
    <m/>
    <m/>
    <m/>
    <m/>
    <m/>
    <s v="Propios"/>
    <s v="27"/>
    <s v="CSF"/>
    <s v="IMPUESTOS"/>
    <n v="63000000"/>
    <n v="0"/>
    <n v="0"/>
    <n v="63000000"/>
    <n v="0"/>
    <n v="63000000"/>
    <n v="0"/>
    <n v="58443472"/>
    <n v="58443472"/>
    <n v="58443472"/>
    <n v="58443472"/>
  </r>
  <r>
    <s v="05-03-00-05"/>
    <x v="3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0"/>
    <n v="142625000"/>
    <n v="0"/>
    <n v="142624999.19999999"/>
    <n v="0.8"/>
    <n v="133414416"/>
    <n v="91336545"/>
    <n v="91336545"/>
    <n v="91336545"/>
  </r>
  <r>
    <s v="05-03-00-05"/>
    <x v="3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759001381"/>
    <n v="0"/>
    <n v="0"/>
    <n v="759001381"/>
    <n v="0"/>
    <n v="639191476"/>
    <n v="119809905"/>
    <n v="639191476"/>
    <n v="146665943"/>
    <n v="146665943"/>
    <n v="146665943"/>
  </r>
  <r>
    <s v="05-03-00-05"/>
    <x v="3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3669519619"/>
    <n v="0"/>
    <n v="0"/>
    <n v="3669519619"/>
    <n v="0"/>
    <n v="1772373832.99"/>
    <n v="1897145786.01"/>
    <n v="1754417989"/>
    <n v="643388323.39999998"/>
    <n v="643388323.39999998"/>
    <n v="643388323.39999998"/>
  </r>
  <r>
    <s v="05-03-00-05"/>
    <x v="3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498560700"/>
    <n v="9300000"/>
    <n v="0"/>
    <n v="507860700"/>
    <n v="0"/>
    <n v="498560700"/>
    <n v="9300000"/>
    <n v="467592419"/>
    <n v="151483638"/>
    <n v="151483638"/>
    <n v="151483638"/>
  </r>
  <r>
    <s v="05-03-00-05"/>
    <x v="3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452058980"/>
    <n v="0"/>
    <n v="0"/>
    <n v="452058980"/>
    <n v="0"/>
    <n v="446613380"/>
    <n v="5445600"/>
    <n v="378995606"/>
    <n v="72732655"/>
    <n v="68877506"/>
    <n v="68877506"/>
  </r>
  <r>
    <s v="05-03-00-05"/>
    <x v="3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72733"/>
    <n v="187452515"/>
    <n v="0"/>
    <n v="186691667"/>
    <n v="760848"/>
    <n v="186691667"/>
    <n v="44385767"/>
    <n v="44385767"/>
    <n v="44385767"/>
  </r>
  <r>
    <s v="05-03-00-05"/>
    <x v="3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105568000"/>
    <n v="0"/>
    <n v="0"/>
    <n v="105568000"/>
    <n v="0"/>
    <n v="72702217"/>
    <n v="32865783"/>
    <n v="72138500"/>
    <n v="16659600"/>
    <n v="16659600"/>
    <n v="16659600"/>
  </r>
  <r>
    <s v="05-03-00-05"/>
    <x v="3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314197371"/>
    <n v="0"/>
    <n v="0"/>
    <n v="314197371"/>
    <n v="0"/>
    <n v="256216904"/>
    <n v="57980467"/>
    <n v="246284563"/>
    <n v="29428691"/>
    <n v="29428691"/>
    <n v="29428691"/>
  </r>
  <r>
    <s v="05-03-00-06"/>
    <x v="4"/>
    <x v="0"/>
    <s v="A-01-01-01"/>
    <x v="0"/>
    <s v="01"/>
    <s v="01"/>
    <s v="01"/>
    <m/>
    <m/>
    <m/>
    <m/>
    <m/>
    <s v="Propios"/>
    <s v="27"/>
    <s v="CSF"/>
    <s v="SALARIO"/>
    <n v="2086435000"/>
    <n v="0"/>
    <n v="0"/>
    <n v="2086435000"/>
    <n v="0"/>
    <n v="2086435000"/>
    <n v="0"/>
    <n v="512776080"/>
    <n v="511709770"/>
    <n v="511709770"/>
    <n v="511709770"/>
  </r>
  <r>
    <s v="05-03-00-06"/>
    <x v="4"/>
    <x v="0"/>
    <s v="A-01-01-02"/>
    <x v="0"/>
    <s v="01"/>
    <s v="01"/>
    <s v="02"/>
    <m/>
    <m/>
    <m/>
    <m/>
    <m/>
    <s v="Propios"/>
    <s v="27"/>
    <s v="CSF"/>
    <s v="CONTRIBUCIONES INHERENTES A LA NÓMINA"/>
    <n v="564595000"/>
    <n v="0"/>
    <n v="0"/>
    <n v="564595000"/>
    <n v="0"/>
    <n v="564595000"/>
    <n v="0"/>
    <n v="154143929.80000001"/>
    <n v="154142918.80000001"/>
    <n v="154142918.80000001"/>
    <n v="154142918.80000001"/>
  </r>
  <r>
    <s v="05-03-00-06"/>
    <x v="4"/>
    <x v="0"/>
    <s v="A-01-01-03"/>
    <x v="0"/>
    <s v="01"/>
    <s v="01"/>
    <s v="03"/>
    <m/>
    <m/>
    <m/>
    <m/>
    <m/>
    <s v="Propios"/>
    <s v="27"/>
    <s v="CSF"/>
    <s v="REMUNERACIONES NO CONSTITUTIVAS DE FACTOR SALARIAL"/>
    <n v="136475000"/>
    <n v="0"/>
    <n v="0"/>
    <n v="136475000"/>
    <n v="0"/>
    <n v="136475000"/>
    <n v="0"/>
    <n v="17869058"/>
    <n v="17869058"/>
    <n v="17869058"/>
    <n v="17869058"/>
  </r>
  <r>
    <s v="05-03-00-06"/>
    <x v="4"/>
    <x v="0"/>
    <s v="A-02"/>
    <x v="0"/>
    <s v="02"/>
    <m/>
    <m/>
    <m/>
    <m/>
    <m/>
    <m/>
    <m/>
    <s v="Propios"/>
    <s v="27"/>
    <s v="CSF"/>
    <s v="ADQUISICIÓN DE BIENES  Y SERVICIOS"/>
    <n v="207446000"/>
    <n v="65122264"/>
    <n v="1128000"/>
    <n v="271440264"/>
    <n v="0"/>
    <n v="210812707"/>
    <n v="60627557"/>
    <n v="156255880"/>
    <n v="53700094"/>
    <n v="53700094"/>
    <n v="53700094"/>
  </r>
  <r>
    <s v="05-03-00-06"/>
    <x v="4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0"/>
    <n v="0"/>
    <n v="11000000"/>
    <n v="0"/>
    <n v="11000000"/>
    <n v="0"/>
    <n v="1593484"/>
    <n v="1241252"/>
    <n v="1241252"/>
    <n v="1241252"/>
  </r>
  <r>
    <s v="05-03-00-06"/>
    <x v="4"/>
    <x v="0"/>
    <s v="A-08-01"/>
    <x v="0"/>
    <s v="08"/>
    <s v="01"/>
    <m/>
    <m/>
    <m/>
    <m/>
    <m/>
    <m/>
    <s v="Propios"/>
    <s v="27"/>
    <s v="CSF"/>
    <s v="IMPUESTOS"/>
    <n v="66000000"/>
    <n v="0"/>
    <n v="0"/>
    <n v="66000000"/>
    <n v="0"/>
    <n v="66000000"/>
    <n v="0"/>
    <n v="60919548"/>
    <n v="60919548"/>
    <n v="60919548"/>
    <n v="60919548"/>
  </r>
  <r>
    <s v="05-03-00-06"/>
    <x v="4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0"/>
    <n v="142625000"/>
    <n v="0"/>
    <n v="142625000"/>
    <n v="0"/>
    <n v="142424400"/>
    <n v="122394130"/>
    <n v="122394130"/>
    <n v="122394130"/>
  </r>
  <r>
    <s v="05-03-00-06"/>
    <x v="4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792961381"/>
    <n v="0"/>
    <n v="0"/>
    <n v="792961381"/>
    <n v="0"/>
    <n v="647407000"/>
    <n v="145554381"/>
    <n v="647407000"/>
    <n v="132007134"/>
    <n v="132007134"/>
    <n v="132007134"/>
  </r>
  <r>
    <s v="05-03-00-06"/>
    <x v="4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3278703619"/>
    <n v="0"/>
    <n v="0"/>
    <n v="3278703619"/>
    <n v="0"/>
    <n v="2059719932.9100001"/>
    <n v="1218983686.0899999"/>
    <n v="1958991293.0599999"/>
    <n v="867478149"/>
    <n v="867478149"/>
    <n v="867478149"/>
  </r>
  <r>
    <s v="05-03-00-06"/>
    <x v="4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434186700"/>
    <n v="9900000"/>
    <n v="0"/>
    <n v="444086700"/>
    <n v="0"/>
    <n v="432386700"/>
    <n v="11700000"/>
    <n v="416270937"/>
    <n v="139700633"/>
    <n v="139700633"/>
    <n v="139700633"/>
  </r>
  <r>
    <s v="05-03-00-06"/>
    <x v="4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423187126"/>
    <n v="0"/>
    <n v="0"/>
    <n v="423187126"/>
    <n v="0"/>
    <n v="277537746"/>
    <n v="145649380"/>
    <n v="210286524"/>
    <n v="40038634"/>
    <n v="40038634"/>
    <n v="40038634"/>
  </r>
  <r>
    <s v="05-03-00-06"/>
    <x v="4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72733"/>
    <n v="187452515"/>
    <n v="0"/>
    <n v="187330000"/>
    <n v="122515"/>
    <n v="187330000"/>
    <n v="36189333"/>
    <n v="36189333"/>
    <n v="36189333"/>
  </r>
  <r>
    <s v="05-03-00-06"/>
    <x v="4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74644000"/>
    <n v="0"/>
    <n v="0"/>
    <n v="74644000"/>
    <n v="0"/>
    <n v="63350454"/>
    <n v="11293546"/>
    <n v="63346454"/>
    <n v="14006200"/>
    <n v="14006200"/>
    <n v="14006200"/>
  </r>
  <r>
    <s v="05-03-00-06"/>
    <x v="4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38180442"/>
    <n v="0"/>
    <n v="0"/>
    <n v="38180442"/>
    <n v="0"/>
    <n v="30503110"/>
    <n v="7677332"/>
    <n v="30503110"/>
    <n v="6208476"/>
    <n v="6208476"/>
    <n v="6208476"/>
  </r>
  <r>
    <s v="05-03-00-07"/>
    <x v="5"/>
    <x v="0"/>
    <s v="A-01-01-01"/>
    <x v="0"/>
    <s v="01"/>
    <s v="01"/>
    <s v="01"/>
    <m/>
    <m/>
    <m/>
    <m/>
    <m/>
    <s v="Propios"/>
    <s v="27"/>
    <s v="CSF"/>
    <s v="SALARIO"/>
    <n v="2206076000"/>
    <n v="0"/>
    <n v="0"/>
    <n v="2206076000"/>
    <n v="0"/>
    <n v="2206076000"/>
    <n v="0"/>
    <n v="570408487"/>
    <n v="570408487"/>
    <n v="570408487"/>
    <n v="570408487"/>
  </r>
  <r>
    <s v="05-03-00-07"/>
    <x v="5"/>
    <x v="0"/>
    <s v="A-01-01-02"/>
    <x v="0"/>
    <s v="01"/>
    <s v="01"/>
    <s v="02"/>
    <m/>
    <m/>
    <m/>
    <m/>
    <m/>
    <s v="Propios"/>
    <s v="27"/>
    <s v="CSF"/>
    <s v="CONTRIBUCIONES INHERENTES A LA NÓMINA"/>
    <n v="601503000"/>
    <n v="0"/>
    <n v="0"/>
    <n v="601503000"/>
    <n v="0"/>
    <n v="601503000"/>
    <n v="0"/>
    <n v="174487392"/>
    <n v="124818692"/>
    <n v="124818692"/>
    <n v="124818692"/>
  </r>
  <r>
    <s v="05-03-00-07"/>
    <x v="5"/>
    <x v="0"/>
    <s v="A-01-01-03"/>
    <x v="0"/>
    <s v="01"/>
    <s v="01"/>
    <s v="03"/>
    <m/>
    <m/>
    <m/>
    <m/>
    <m/>
    <s v="Propios"/>
    <s v="27"/>
    <s v="CSF"/>
    <s v="REMUNERACIONES NO CONSTITUTIVAS DE FACTOR SALARIAL"/>
    <n v="142766000"/>
    <n v="0"/>
    <n v="0"/>
    <n v="142766000"/>
    <n v="0"/>
    <n v="142766000"/>
    <n v="0"/>
    <n v="24192121"/>
    <n v="24192121"/>
    <n v="24192121"/>
    <n v="24192121"/>
  </r>
  <r>
    <s v="05-03-00-07"/>
    <x v="5"/>
    <x v="0"/>
    <s v="A-02"/>
    <x v="0"/>
    <s v="02"/>
    <m/>
    <m/>
    <m/>
    <m/>
    <m/>
    <m/>
    <m/>
    <s v="Propios"/>
    <s v="27"/>
    <s v="CSF"/>
    <s v="ADQUISICIÓN DE BIENES  Y SERVICIOS"/>
    <n v="202248000"/>
    <n v="65655107"/>
    <n v="0"/>
    <n v="267903107"/>
    <n v="0"/>
    <n v="267903107"/>
    <n v="0"/>
    <n v="154841993.59999999"/>
    <n v="46258665.600000001"/>
    <n v="46258665.600000001"/>
    <n v="46258665.600000001"/>
  </r>
  <r>
    <s v="05-03-00-07"/>
    <x v="5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2440000"/>
    <n v="0"/>
    <n v="13440000"/>
    <n v="0"/>
    <n v="13440000"/>
    <n v="0"/>
    <n v="10027476"/>
    <n v="5426338"/>
    <n v="5426338"/>
    <n v="5426338"/>
  </r>
  <r>
    <s v="05-03-00-07"/>
    <x v="5"/>
    <x v="0"/>
    <s v="A-08-01"/>
    <x v="0"/>
    <s v="08"/>
    <s v="01"/>
    <m/>
    <m/>
    <m/>
    <m/>
    <m/>
    <m/>
    <s v="Propios"/>
    <s v="27"/>
    <s v="CSF"/>
    <s v="IMPUESTOS"/>
    <n v="25000000"/>
    <n v="0"/>
    <n v="0"/>
    <n v="25000000"/>
    <n v="0"/>
    <n v="25000000"/>
    <n v="0"/>
    <n v="23026740"/>
    <n v="23026740"/>
    <n v="23026740"/>
    <n v="23026740"/>
  </r>
  <r>
    <s v="05-03-00-07"/>
    <x v="5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0"/>
    <n v="142625000"/>
    <n v="0"/>
    <n v="113071077"/>
    <n v="29553923"/>
    <n v="77959758"/>
    <n v="68714122"/>
    <n v="68714122"/>
    <n v="68714122"/>
  </r>
  <r>
    <s v="05-03-00-07"/>
    <x v="5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796927381"/>
    <n v="0"/>
    <n v="0"/>
    <n v="796927381"/>
    <n v="0"/>
    <n v="609943000"/>
    <n v="186984381"/>
    <n v="609943000"/>
    <n v="98736833"/>
    <n v="98736833"/>
    <n v="98736833"/>
  </r>
  <r>
    <s v="05-03-00-07"/>
    <x v="5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3052144619"/>
    <n v="0"/>
    <n v="0"/>
    <n v="3052144619"/>
    <n v="0"/>
    <n v="2299424476.6599998"/>
    <n v="752720142.34000003"/>
    <n v="2230845661.3600001"/>
    <n v="839370613.38"/>
    <n v="839370613.38"/>
    <n v="839370613.38"/>
  </r>
  <r>
    <s v="05-03-00-07"/>
    <x v="5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436454700"/>
    <n v="0"/>
    <n v="0"/>
    <n v="436454700"/>
    <n v="0"/>
    <n v="434854700"/>
    <n v="1600000"/>
    <n v="407837520"/>
    <n v="95772543.799999997"/>
    <n v="95772543.799999997"/>
    <n v="95772543.799999997"/>
  </r>
  <r>
    <s v="05-03-00-07"/>
    <x v="5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376762716"/>
    <n v="0"/>
    <n v="0"/>
    <n v="376762716"/>
    <n v="0"/>
    <n v="376741436"/>
    <n v="21280"/>
    <n v="320841525"/>
    <n v="67487441"/>
    <n v="67487441"/>
    <n v="67487441"/>
  </r>
  <r>
    <s v="05-03-00-07"/>
    <x v="5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0"/>
    <n v="187525248"/>
    <n v="0"/>
    <n v="187492100"/>
    <n v="33148"/>
    <n v="186564000"/>
    <n v="34363033"/>
    <n v="34363033"/>
    <n v="34363033"/>
  </r>
  <r>
    <s v="05-03-00-07"/>
    <x v="5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74644000"/>
    <n v="0"/>
    <n v="0"/>
    <n v="74644000"/>
    <n v="0"/>
    <n v="64489200"/>
    <n v="10154800"/>
    <n v="64228640"/>
    <n v="14924386"/>
    <n v="14924386"/>
    <n v="14924386"/>
  </r>
  <r>
    <s v="05-03-00-07"/>
    <x v="5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38180442"/>
    <n v="0"/>
    <n v="0"/>
    <n v="38180442"/>
    <n v="0"/>
    <n v="37698131"/>
    <n v="482311"/>
    <n v="30764926.399999999"/>
    <n v="6335125.5999999996"/>
    <n v="6335125.5999999996"/>
    <n v="6335125.5999999996"/>
  </r>
  <r>
    <s v="05-03-00-08"/>
    <x v="6"/>
    <x v="0"/>
    <s v="A-01-01-01"/>
    <x v="0"/>
    <s v="01"/>
    <s v="01"/>
    <s v="01"/>
    <m/>
    <m/>
    <m/>
    <m/>
    <m/>
    <s v="Propios"/>
    <s v="27"/>
    <s v="CSF"/>
    <s v="SALARIO"/>
    <n v="2560336000"/>
    <n v="0"/>
    <n v="0"/>
    <n v="2560336000"/>
    <n v="0"/>
    <n v="2560336000"/>
    <n v="0"/>
    <n v="639287345"/>
    <n v="631271955"/>
    <n v="631271955"/>
    <n v="631271955"/>
  </r>
  <r>
    <s v="05-03-00-08"/>
    <x v="6"/>
    <x v="0"/>
    <s v="A-01-01-02"/>
    <x v="0"/>
    <s v="01"/>
    <s v="01"/>
    <s v="02"/>
    <m/>
    <m/>
    <m/>
    <m/>
    <m/>
    <s v="Propios"/>
    <s v="27"/>
    <s v="CSF"/>
    <s v="CONTRIBUCIONES INHERENTES A LA NÓMINA"/>
    <n v="688219000"/>
    <n v="0"/>
    <n v="0"/>
    <n v="688219000"/>
    <n v="0"/>
    <n v="688219000"/>
    <n v="0"/>
    <n v="196109700"/>
    <n v="196109700"/>
    <n v="196109700"/>
    <n v="196109700"/>
  </r>
  <r>
    <s v="05-03-00-08"/>
    <x v="6"/>
    <x v="0"/>
    <s v="A-01-01-03"/>
    <x v="0"/>
    <s v="01"/>
    <s v="01"/>
    <s v="03"/>
    <m/>
    <m/>
    <m/>
    <m/>
    <m/>
    <s v="Propios"/>
    <s v="27"/>
    <s v="CSF"/>
    <s v="REMUNERACIONES NO CONSTITUTIVAS DE FACTOR SALARIAL"/>
    <n v="169594000"/>
    <n v="0"/>
    <n v="0"/>
    <n v="169594000"/>
    <n v="0"/>
    <n v="169594000"/>
    <n v="0"/>
    <n v="20406275"/>
    <n v="20406275"/>
    <n v="20406275"/>
    <n v="20406275"/>
  </r>
  <r>
    <s v="05-03-00-08"/>
    <x v="6"/>
    <x v="0"/>
    <s v="A-02"/>
    <x v="0"/>
    <s v="02"/>
    <m/>
    <m/>
    <m/>
    <m/>
    <m/>
    <m/>
    <m/>
    <s v="Propios"/>
    <s v="27"/>
    <s v="CSF"/>
    <s v="ADQUISICIÓN DE BIENES  Y SERVICIOS"/>
    <n v="180301000"/>
    <n v="77242641"/>
    <n v="752000"/>
    <n v="256791641"/>
    <n v="0"/>
    <n v="193449000"/>
    <n v="63342641"/>
    <n v="146635595"/>
    <n v="43193365"/>
    <n v="43193365"/>
    <n v="43193365"/>
  </r>
  <r>
    <s v="05-03-00-08"/>
    <x v="6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31588856"/>
    <n v="0"/>
    <n v="42588856"/>
    <n v="0"/>
    <n v="42588856"/>
    <n v="0"/>
    <n v="29991014"/>
    <n v="29991014"/>
    <n v="29991014"/>
    <n v="29991014"/>
  </r>
  <r>
    <s v="05-03-00-08"/>
    <x v="6"/>
    <x v="0"/>
    <s v="A-08-01"/>
    <x v="0"/>
    <s v="08"/>
    <s v="01"/>
    <m/>
    <m/>
    <m/>
    <m/>
    <m/>
    <m/>
    <s v="Propios"/>
    <s v="27"/>
    <s v="CSF"/>
    <s v="IMPUESTOS"/>
    <n v="61000000"/>
    <n v="0"/>
    <n v="759000"/>
    <n v="60241000"/>
    <n v="0"/>
    <n v="60241000"/>
    <n v="0"/>
    <n v="60241000"/>
    <n v="60241000"/>
    <n v="60241000"/>
    <n v="60241000"/>
  </r>
  <r>
    <s v="05-03-00-08"/>
    <x v="6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0"/>
    <n v="142625000"/>
    <n v="0"/>
    <n v="142625000"/>
    <n v="0"/>
    <n v="81751646"/>
    <n v="62085311"/>
    <n v="62085311"/>
    <n v="62085311"/>
  </r>
  <r>
    <s v="05-03-00-08"/>
    <x v="6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1127078381"/>
    <n v="0"/>
    <n v="0"/>
    <n v="1127078381"/>
    <n v="0"/>
    <n v="988002902"/>
    <n v="139075479"/>
    <n v="988002902"/>
    <n v="171856637"/>
    <n v="171856637"/>
    <n v="171856637"/>
  </r>
  <r>
    <s v="05-03-00-08"/>
    <x v="6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3491452619"/>
    <n v="0"/>
    <n v="0"/>
    <n v="3491452619"/>
    <n v="0"/>
    <n v="1951890450.7"/>
    <n v="1539562168.3"/>
    <n v="1882958646"/>
    <n v="763317285"/>
    <n v="763317285"/>
    <n v="763317285"/>
  </r>
  <r>
    <s v="05-03-00-08"/>
    <x v="6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436454700"/>
    <n v="0"/>
    <n v="0"/>
    <n v="436454700"/>
    <n v="0"/>
    <n v="434818930"/>
    <n v="1635770"/>
    <n v="404509554"/>
    <n v="106153351"/>
    <n v="106153351"/>
    <n v="106153351"/>
  </r>
  <r>
    <s v="05-03-00-08"/>
    <x v="6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520139129"/>
    <n v="0"/>
    <n v="0"/>
    <n v="520139129"/>
    <n v="0"/>
    <n v="517949129"/>
    <n v="2190000"/>
    <n v="380533020"/>
    <n v="127587808"/>
    <n v="127587808"/>
    <n v="127587808"/>
  </r>
  <r>
    <s v="05-03-00-08"/>
    <x v="6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77717"/>
    <n v="187447531"/>
    <n v="0"/>
    <n v="187447531"/>
    <n v="0"/>
    <n v="187447531"/>
    <n v="41463733"/>
    <n v="41463733"/>
    <n v="41463733"/>
  </r>
  <r>
    <s v="05-03-00-08"/>
    <x v="6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74644000"/>
    <n v="0"/>
    <n v="0"/>
    <n v="74644000"/>
    <n v="0"/>
    <n v="63208467"/>
    <n v="11435533"/>
    <n v="63208467"/>
    <n v="14724467"/>
    <n v="14724467"/>
    <n v="14724467"/>
  </r>
  <r>
    <s v="05-03-00-08"/>
    <x v="6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38180442"/>
    <n v="0"/>
    <n v="0"/>
    <n v="38180442"/>
    <n v="0"/>
    <n v="30407190"/>
    <n v="7773252"/>
    <n v="30407190"/>
    <n v="6117500"/>
    <n v="6117500"/>
    <n v="6117500"/>
  </r>
  <r>
    <s v="05-03-00-09"/>
    <x v="7"/>
    <x v="0"/>
    <s v="A-01-01-01"/>
    <x v="0"/>
    <s v="01"/>
    <s v="01"/>
    <s v="01"/>
    <m/>
    <m/>
    <m/>
    <m/>
    <m/>
    <s v="Propios"/>
    <s v="27"/>
    <s v="CSF"/>
    <s v="SALARIO"/>
    <n v="2432323000"/>
    <n v="0"/>
    <n v="0"/>
    <n v="2432323000"/>
    <n v="0"/>
    <n v="2432323000"/>
    <n v="0"/>
    <n v="581469491"/>
    <n v="581469491"/>
    <n v="581469491"/>
    <n v="581469491"/>
  </r>
  <r>
    <s v="05-03-00-09"/>
    <x v="7"/>
    <x v="0"/>
    <s v="A-01-01-02"/>
    <x v="0"/>
    <s v="01"/>
    <s v="01"/>
    <s v="02"/>
    <m/>
    <m/>
    <m/>
    <m/>
    <m/>
    <s v="Propios"/>
    <s v="27"/>
    <s v="CSF"/>
    <s v="CONTRIBUCIONES INHERENTES A LA NÓMINA"/>
    <n v="604087000"/>
    <n v="0"/>
    <n v="0"/>
    <n v="604087000"/>
    <n v="0"/>
    <n v="604087000"/>
    <n v="0"/>
    <n v="145463000"/>
    <n v="136035800"/>
    <n v="136035800"/>
    <n v="90184300"/>
  </r>
  <r>
    <s v="05-03-00-09"/>
    <x v="7"/>
    <x v="0"/>
    <s v="A-01-01-03"/>
    <x v="0"/>
    <s v="01"/>
    <s v="01"/>
    <s v="03"/>
    <m/>
    <m/>
    <m/>
    <m/>
    <m/>
    <s v="Propios"/>
    <s v="27"/>
    <s v="CSF"/>
    <s v="REMUNERACIONES NO CONSTITUTIVAS DE FACTOR SALARIAL"/>
    <n v="193515000"/>
    <n v="0"/>
    <n v="0"/>
    <n v="193515000"/>
    <n v="0"/>
    <n v="193515000"/>
    <n v="0"/>
    <n v="10593669"/>
    <n v="10593669"/>
    <n v="10593669"/>
    <n v="10593669"/>
  </r>
  <r>
    <s v="05-03-00-09"/>
    <x v="7"/>
    <x v="0"/>
    <s v="A-02"/>
    <x v="0"/>
    <s v="02"/>
    <m/>
    <m/>
    <m/>
    <m/>
    <m/>
    <m/>
    <m/>
    <s v="Propios"/>
    <s v="27"/>
    <s v="CSF"/>
    <s v="ADQUISICIÓN DE BIENES  Y SERVICIOS"/>
    <n v="277555000"/>
    <n v="82623170"/>
    <n v="0"/>
    <n v="360178170"/>
    <n v="0"/>
    <n v="360178170"/>
    <n v="0"/>
    <n v="221064214"/>
    <n v="71911121"/>
    <n v="71911121"/>
    <n v="71911121"/>
  </r>
  <r>
    <s v="05-03-00-09"/>
    <x v="7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0"/>
    <n v="0"/>
    <n v="11000000"/>
    <n v="0"/>
    <n v="11000000"/>
    <n v="0"/>
    <n v="2387855"/>
    <n v="2387855"/>
    <n v="2387855"/>
    <n v="2387855"/>
  </r>
  <r>
    <s v="05-03-00-09"/>
    <x v="7"/>
    <x v="0"/>
    <s v="A-08-01"/>
    <x v="0"/>
    <s v="08"/>
    <s v="01"/>
    <m/>
    <m/>
    <m/>
    <m/>
    <m/>
    <m/>
    <s v="Propios"/>
    <s v="27"/>
    <s v="CSF"/>
    <s v="IMPUESTOS"/>
    <n v="13700000"/>
    <n v="0"/>
    <n v="0"/>
    <n v="13700000"/>
    <n v="0"/>
    <n v="13700000"/>
    <n v="0"/>
    <n v="12660100"/>
    <n v="12660100"/>
    <n v="12660100"/>
    <n v="12660100"/>
  </r>
  <r>
    <s v="05-03-00-09"/>
    <x v="7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21299943.199999999"/>
    <n v="0"/>
    <n v="163924943.19999999"/>
    <n v="0"/>
    <n v="163924943.19999999"/>
    <n v="0"/>
    <n v="148165575.40000001"/>
    <n v="147445342.40000001"/>
    <n v="147445342.40000001"/>
    <n v="147445342.40000001"/>
  </r>
  <r>
    <s v="05-03-00-09"/>
    <x v="7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1265738381"/>
    <n v="0"/>
    <n v="0"/>
    <n v="1265738381"/>
    <n v="0"/>
    <n v="1265738381"/>
    <n v="0"/>
    <n v="1166199910.5999999"/>
    <n v="243506479.25"/>
    <n v="239960879.25"/>
    <n v="239960879.25"/>
  </r>
  <r>
    <s v="05-03-00-09"/>
    <x v="7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4771934619"/>
    <n v="0"/>
    <n v="0"/>
    <n v="4771934619"/>
    <n v="0"/>
    <n v="3296979118.9200001"/>
    <n v="1474955500.0799999"/>
    <n v="2170847799.9200001"/>
    <n v="1111975186"/>
    <n v="1111975186"/>
    <n v="1111975186"/>
  </r>
  <r>
    <s v="05-03-00-09"/>
    <x v="7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693146700"/>
    <n v="25500000"/>
    <n v="0"/>
    <n v="718646700"/>
    <n v="0"/>
    <n v="684240438"/>
    <n v="34406262"/>
    <n v="670594621"/>
    <n v="220996599.31999999"/>
    <n v="215112569.31999999"/>
    <n v="215112569.31999999"/>
  </r>
  <r>
    <s v="05-03-00-09"/>
    <x v="7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375550407"/>
    <n v="0"/>
    <n v="0"/>
    <n v="375550407"/>
    <n v="0"/>
    <n v="375550407"/>
    <n v="0"/>
    <n v="324107529"/>
    <n v="79293087"/>
    <n v="78253087"/>
    <n v="78253087"/>
  </r>
  <r>
    <s v="05-03-00-09"/>
    <x v="7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0"/>
    <n v="187525248"/>
    <n v="0"/>
    <n v="187525248"/>
    <n v="0"/>
    <n v="186553972"/>
    <n v="35935132.659999996"/>
    <n v="35935132.659999996"/>
    <n v="35935132.659999996"/>
  </r>
  <r>
    <s v="05-03-00-09"/>
    <x v="7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74644000"/>
    <n v="0"/>
    <n v="0"/>
    <n v="74644000"/>
    <n v="0"/>
    <n v="74644000"/>
    <n v="0"/>
    <n v="72649030"/>
    <n v="16550510"/>
    <n v="16550510"/>
    <n v="16550510"/>
  </r>
  <r>
    <s v="05-03-00-09"/>
    <x v="7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494180442"/>
    <n v="0"/>
    <n v="0"/>
    <n v="494180442"/>
    <n v="0"/>
    <n v="494180422"/>
    <n v="20"/>
    <n v="432559720"/>
    <n v="71973560.730000004"/>
    <n v="71973560.730000004"/>
    <n v="71973560.730000004"/>
  </r>
  <r>
    <s v="05-03-00-10"/>
    <x v="8"/>
    <x v="0"/>
    <s v="A-01-01-01"/>
    <x v="0"/>
    <s v="01"/>
    <s v="01"/>
    <s v="01"/>
    <m/>
    <m/>
    <m/>
    <m/>
    <m/>
    <s v="Propios"/>
    <s v="27"/>
    <s v="CSF"/>
    <s v="SALARIO"/>
    <n v="2785857000"/>
    <n v="0"/>
    <n v="0"/>
    <n v="2785857000"/>
    <n v="0"/>
    <n v="2785857000"/>
    <n v="0"/>
    <n v="680867899"/>
    <n v="677290844"/>
    <n v="677290844"/>
    <n v="677290844"/>
  </r>
  <r>
    <s v="05-03-00-10"/>
    <x v="8"/>
    <x v="0"/>
    <s v="A-01-01-02"/>
    <x v="0"/>
    <s v="01"/>
    <s v="01"/>
    <s v="02"/>
    <m/>
    <m/>
    <m/>
    <m/>
    <m/>
    <s v="Propios"/>
    <s v="27"/>
    <s v="CSF"/>
    <s v="CONTRIBUCIONES INHERENTES A LA NÓMINA"/>
    <n v="728344000"/>
    <n v="0"/>
    <n v="0"/>
    <n v="728344000"/>
    <n v="0"/>
    <n v="728344000"/>
    <n v="0"/>
    <n v="215623300"/>
    <n v="180631700"/>
    <n v="180631700"/>
    <n v="159044900"/>
  </r>
  <r>
    <s v="05-03-00-10"/>
    <x v="8"/>
    <x v="0"/>
    <s v="A-01-01-03"/>
    <x v="0"/>
    <s v="01"/>
    <s v="01"/>
    <s v="03"/>
    <m/>
    <m/>
    <m/>
    <m/>
    <m/>
    <s v="Propios"/>
    <s v="27"/>
    <s v="CSF"/>
    <s v="REMUNERACIONES NO CONSTITUTIVAS DE FACTOR SALARIAL"/>
    <n v="249505000"/>
    <n v="0"/>
    <n v="0"/>
    <n v="249505000"/>
    <n v="0"/>
    <n v="249505000"/>
    <n v="0"/>
    <n v="44564367"/>
    <n v="44428332"/>
    <n v="44428332"/>
    <n v="44428332"/>
  </r>
  <r>
    <s v="05-03-00-10"/>
    <x v="8"/>
    <x v="0"/>
    <s v="A-02"/>
    <x v="0"/>
    <s v="02"/>
    <m/>
    <m/>
    <m/>
    <m/>
    <m/>
    <m/>
    <m/>
    <s v="Propios"/>
    <s v="27"/>
    <s v="CSF"/>
    <s v="ADQUISICIÓN DE BIENES  Y SERVICIOS"/>
    <n v="225263000"/>
    <n v="74844920"/>
    <n v="2632000"/>
    <n v="297475920"/>
    <n v="0"/>
    <n v="233081000"/>
    <n v="64394920"/>
    <n v="161535145"/>
    <n v="51284722"/>
    <n v="51284722"/>
    <n v="51284722"/>
  </r>
  <r>
    <s v="05-03-00-10"/>
    <x v="8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0"/>
    <n v="0"/>
    <n v="11000000"/>
    <n v="0"/>
    <n v="11000000"/>
    <n v="0"/>
    <n v="2470811"/>
    <n v="2470811"/>
    <n v="2470811"/>
    <n v="2470811"/>
  </r>
  <r>
    <s v="05-03-00-10"/>
    <x v="8"/>
    <x v="0"/>
    <s v="A-08-01"/>
    <x v="0"/>
    <s v="08"/>
    <s v="01"/>
    <m/>
    <m/>
    <m/>
    <m/>
    <m/>
    <m/>
    <s v="Propios"/>
    <s v="27"/>
    <s v="CSF"/>
    <s v="IMPUESTOS"/>
    <n v="10800000"/>
    <n v="31900000"/>
    <n v="0"/>
    <n v="42700000"/>
    <n v="0"/>
    <n v="42700000"/>
    <n v="0"/>
    <n v="41138266"/>
    <n v="41138266"/>
    <n v="41138266"/>
    <n v="41138266"/>
  </r>
  <r>
    <s v="05-03-00-10"/>
    <x v="8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0"/>
    <n v="142625000"/>
    <n v="0"/>
    <n v="142625000"/>
    <n v="0"/>
    <n v="0"/>
    <n v="0"/>
    <n v="0"/>
    <n v="0"/>
  </r>
  <r>
    <s v="05-03-00-10"/>
    <x v="8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876151381"/>
    <n v="0"/>
    <n v="0"/>
    <n v="876151381"/>
    <n v="0"/>
    <n v="812334045.60000002"/>
    <n v="63817335.399999999"/>
    <n v="761716736"/>
    <n v="202077812"/>
    <n v="202077812"/>
    <n v="202077812"/>
  </r>
  <r>
    <s v="05-03-00-10"/>
    <x v="8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3786763619"/>
    <n v="14125017.609999999"/>
    <n v="14125017.609999999"/>
    <n v="3786763619"/>
    <n v="0"/>
    <n v="2314530657.98"/>
    <n v="1472232961.02"/>
    <n v="1766918527.2"/>
    <n v="614838738"/>
    <n v="614838738"/>
    <n v="614838738"/>
  </r>
  <r>
    <s v="05-03-00-10"/>
    <x v="8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690146700"/>
    <n v="4600000"/>
    <n v="0"/>
    <n v="694746700"/>
    <n v="0"/>
    <n v="682106000"/>
    <n v="12640700"/>
    <n v="654641360"/>
    <n v="207146654.66999999"/>
    <n v="207146654.66999999"/>
    <n v="207146654.66999999"/>
  </r>
  <r>
    <s v="05-03-00-10"/>
    <x v="8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407399036"/>
    <n v="0"/>
    <n v="0"/>
    <n v="407399036"/>
    <n v="0"/>
    <n v="407391436"/>
    <n v="7600"/>
    <n v="351886084"/>
    <n v="82410258"/>
    <n v="82410258"/>
    <n v="82410258"/>
  </r>
  <r>
    <s v="05-03-00-10"/>
    <x v="8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72733"/>
    <n v="187452515"/>
    <n v="0"/>
    <n v="187330000"/>
    <n v="122515"/>
    <n v="187330000"/>
    <n v="46355067"/>
    <n v="46355067"/>
    <n v="46355067"/>
  </r>
  <r>
    <s v="05-03-00-10"/>
    <x v="8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74644000"/>
    <n v="0"/>
    <n v="0"/>
    <n v="74644000"/>
    <n v="0"/>
    <n v="62823065"/>
    <n v="11820935"/>
    <n v="61027398.329999998"/>
    <n v="11671833"/>
    <n v="11671833"/>
    <n v="11671833"/>
  </r>
  <r>
    <s v="05-03-00-10"/>
    <x v="8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98709156"/>
    <n v="0"/>
    <n v="0"/>
    <n v="98709156"/>
    <n v="0"/>
    <n v="91050333"/>
    <n v="7658823"/>
    <n v="90031033"/>
    <n v="20801680"/>
    <n v="20801680"/>
    <n v="20801680"/>
  </r>
  <r>
    <s v="05-03-00-11"/>
    <x v="9"/>
    <x v="0"/>
    <s v="A-01-01-01"/>
    <x v="0"/>
    <s v="01"/>
    <s v="01"/>
    <s v="01"/>
    <m/>
    <m/>
    <m/>
    <m/>
    <m/>
    <s v="Propios"/>
    <s v="27"/>
    <s v="CSF"/>
    <s v="SALARIO"/>
    <n v="1858935000"/>
    <n v="0"/>
    <n v="0"/>
    <n v="1858935000"/>
    <n v="0"/>
    <n v="1858935000"/>
    <n v="0"/>
    <n v="475905719"/>
    <n v="475905719"/>
    <n v="475905719"/>
    <n v="475905719"/>
  </r>
  <r>
    <s v="05-03-00-11"/>
    <x v="9"/>
    <x v="0"/>
    <s v="A-01-01-02"/>
    <x v="0"/>
    <s v="01"/>
    <s v="01"/>
    <s v="02"/>
    <m/>
    <m/>
    <m/>
    <m/>
    <m/>
    <s v="Propios"/>
    <s v="27"/>
    <s v="CSF"/>
    <s v="CONTRIBUCIONES INHERENTES A LA NÓMINA"/>
    <n v="493685000"/>
    <n v="0"/>
    <n v="0"/>
    <n v="493685000"/>
    <n v="0"/>
    <n v="493685000"/>
    <n v="0"/>
    <n v="139971800"/>
    <n v="139971800"/>
    <n v="139971800"/>
    <n v="139971800"/>
  </r>
  <r>
    <s v="05-03-00-11"/>
    <x v="9"/>
    <x v="0"/>
    <s v="A-01-01-03"/>
    <x v="0"/>
    <s v="01"/>
    <s v="01"/>
    <s v="03"/>
    <m/>
    <m/>
    <m/>
    <m/>
    <m/>
    <s v="Propios"/>
    <s v="27"/>
    <s v="CSF"/>
    <s v="REMUNERACIONES NO CONSTITUTIVAS DE FACTOR SALARIAL"/>
    <n v="152492000"/>
    <n v="0"/>
    <n v="0"/>
    <n v="152492000"/>
    <n v="0"/>
    <n v="152492000"/>
    <n v="0"/>
    <n v="28862811"/>
    <n v="28862811"/>
    <n v="28862811"/>
    <n v="28862811"/>
  </r>
  <r>
    <s v="05-03-00-11"/>
    <x v="9"/>
    <x v="0"/>
    <s v="A-02"/>
    <x v="0"/>
    <s v="02"/>
    <m/>
    <m/>
    <m/>
    <m/>
    <m/>
    <m/>
    <m/>
    <s v="Propios"/>
    <s v="27"/>
    <s v="CSF"/>
    <s v="ADQUISICIÓN DE BIENES  Y SERVICIOS"/>
    <n v="205814000"/>
    <n v="89397418"/>
    <n v="0"/>
    <n v="295211418"/>
    <n v="0"/>
    <n v="294911418"/>
    <n v="300000"/>
    <n v="156877863"/>
    <n v="55357863"/>
    <n v="55357863"/>
    <n v="55357863"/>
  </r>
  <r>
    <s v="05-03-00-11"/>
    <x v="9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0"/>
    <n v="0"/>
    <n v="11000000"/>
    <n v="0"/>
    <n v="5000000"/>
    <n v="6000000"/>
    <n v="2400489"/>
    <n v="2400489"/>
    <n v="2400489"/>
    <n v="2400489"/>
  </r>
  <r>
    <s v="05-03-00-11"/>
    <x v="9"/>
    <x v="0"/>
    <s v="A-08-01"/>
    <x v="0"/>
    <s v="08"/>
    <s v="01"/>
    <m/>
    <m/>
    <m/>
    <m/>
    <m/>
    <m/>
    <s v="Propios"/>
    <s v="27"/>
    <s v="CSF"/>
    <s v="IMPUESTOS"/>
    <n v="20600000"/>
    <n v="0"/>
    <n v="0"/>
    <n v="20600000"/>
    <n v="0"/>
    <n v="0"/>
    <n v="20600000"/>
    <n v="0"/>
    <n v="0"/>
    <n v="0"/>
    <n v="0"/>
  </r>
  <r>
    <s v="05-03-00-11"/>
    <x v="9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0"/>
    <n v="142625000"/>
    <n v="0"/>
    <n v="142624999"/>
    <n v="1"/>
    <n v="141725006"/>
    <n v="121498702"/>
    <n v="121498702"/>
    <n v="121498702"/>
  </r>
  <r>
    <s v="05-03-00-11"/>
    <x v="9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1160469381"/>
    <n v="0"/>
    <n v="0"/>
    <n v="1160469381"/>
    <n v="0"/>
    <n v="1038491000.5"/>
    <n v="121978380.5"/>
    <n v="1038491000.5"/>
    <n v="232657299.5"/>
    <n v="232657299.5"/>
    <n v="232657299.5"/>
  </r>
  <r>
    <s v="05-03-00-11"/>
    <x v="9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4235760619"/>
    <n v="0"/>
    <n v="0"/>
    <n v="4235760619"/>
    <n v="0"/>
    <n v="2620390263.8099999"/>
    <n v="1615370355.1900001"/>
    <n v="2474785730.4099998"/>
    <n v="841905591.5"/>
    <n v="841905591.5"/>
    <n v="841905591.5"/>
  </r>
  <r>
    <s v="05-03-00-11"/>
    <x v="9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503060700"/>
    <n v="0"/>
    <n v="0"/>
    <n v="503060700"/>
    <n v="0"/>
    <n v="501260672"/>
    <n v="1800028"/>
    <n v="468879098"/>
    <n v="148406448"/>
    <n v="148406448"/>
    <n v="148406448"/>
  </r>
  <r>
    <s v="05-03-00-11"/>
    <x v="9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424518059"/>
    <n v="0"/>
    <n v="0"/>
    <n v="424518059"/>
    <n v="0"/>
    <n v="424068779"/>
    <n v="449280"/>
    <n v="372903770"/>
    <n v="88370450"/>
    <n v="88370450"/>
    <n v="88370450"/>
  </r>
  <r>
    <s v="05-03-00-11"/>
    <x v="9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72733"/>
    <n v="187452515"/>
    <n v="0"/>
    <n v="187330000"/>
    <n v="122515"/>
    <n v="187330000"/>
    <n v="45368567"/>
    <n v="45368567"/>
    <n v="45368567"/>
  </r>
  <r>
    <s v="05-03-00-11"/>
    <x v="9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74644000"/>
    <n v="0"/>
    <n v="0"/>
    <n v="74644000"/>
    <n v="0"/>
    <n v="65651835"/>
    <n v="8992165"/>
    <n v="64574435"/>
    <n v="15083600"/>
    <n v="15083600"/>
    <n v="15083600"/>
  </r>
  <r>
    <s v="05-03-00-11"/>
    <x v="9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76360883"/>
    <n v="0"/>
    <n v="0"/>
    <n v="76360883"/>
    <n v="0"/>
    <n v="37698131"/>
    <n v="38662752"/>
    <n v="31182731"/>
    <n v="6203500"/>
    <n v="6203500"/>
    <n v="6203500"/>
  </r>
  <r>
    <s v="05-03-00-12"/>
    <x v="10"/>
    <x v="0"/>
    <s v="A-01-01-01"/>
    <x v="0"/>
    <s v="01"/>
    <s v="01"/>
    <s v="01"/>
    <m/>
    <m/>
    <m/>
    <m/>
    <m/>
    <s v="Propios"/>
    <s v="27"/>
    <s v="CSF"/>
    <s v="SALARIO"/>
    <n v="1503921000"/>
    <n v="0"/>
    <n v="0"/>
    <n v="1503921000"/>
    <n v="0"/>
    <n v="1503921000"/>
    <n v="0"/>
    <n v="406911711"/>
    <n v="406911711"/>
    <n v="406911711"/>
    <n v="406911711"/>
  </r>
  <r>
    <s v="05-03-00-12"/>
    <x v="10"/>
    <x v="0"/>
    <s v="A-01-01-02"/>
    <x v="0"/>
    <s v="01"/>
    <s v="01"/>
    <s v="02"/>
    <m/>
    <m/>
    <m/>
    <m/>
    <m/>
    <s v="Propios"/>
    <s v="27"/>
    <s v="CSF"/>
    <s v="CONTRIBUCIONES INHERENTES A LA NÓMINA"/>
    <n v="412890000"/>
    <n v="0"/>
    <n v="0"/>
    <n v="412890000"/>
    <n v="0"/>
    <n v="412890000"/>
    <n v="0"/>
    <n v="120746614.8"/>
    <n v="120746314.8"/>
    <n v="120746314.8"/>
    <n v="120746314.8"/>
  </r>
  <r>
    <s v="05-03-00-12"/>
    <x v="10"/>
    <x v="0"/>
    <s v="A-01-01-03"/>
    <x v="0"/>
    <s v="01"/>
    <s v="01"/>
    <s v="03"/>
    <m/>
    <m/>
    <m/>
    <m/>
    <m/>
    <s v="Propios"/>
    <s v="27"/>
    <s v="CSF"/>
    <s v="REMUNERACIONES NO CONSTITUTIVAS DE FACTOR SALARIAL"/>
    <n v="104039000"/>
    <n v="0"/>
    <n v="0"/>
    <n v="104039000"/>
    <n v="0"/>
    <n v="104039000"/>
    <n v="0"/>
    <n v="14627590"/>
    <n v="14627590"/>
    <n v="14627590"/>
    <n v="14627590"/>
  </r>
  <r>
    <s v="05-03-00-12"/>
    <x v="10"/>
    <x v="0"/>
    <s v="A-02"/>
    <x v="0"/>
    <s v="02"/>
    <m/>
    <m/>
    <m/>
    <m/>
    <m/>
    <m/>
    <m/>
    <s v="Propios"/>
    <s v="27"/>
    <s v="CSF"/>
    <s v="ADQUISICIÓN DE BIENES  Y SERVICIOS"/>
    <n v="317699000"/>
    <n v="81049336"/>
    <n v="0"/>
    <n v="398748336"/>
    <n v="0"/>
    <n v="331253200"/>
    <n v="67495136"/>
    <n v="177879137.16999999"/>
    <n v="74444496.540000007"/>
    <n v="74444496.540000007"/>
    <n v="74444496.540000007"/>
  </r>
  <r>
    <s v="05-03-00-12"/>
    <x v="10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0"/>
    <n v="0"/>
    <n v="11000000"/>
    <n v="0"/>
    <n v="11000000"/>
    <n v="0"/>
    <n v="0"/>
    <n v="0"/>
    <n v="0"/>
    <n v="0"/>
  </r>
  <r>
    <s v="05-03-00-12"/>
    <x v="10"/>
    <x v="0"/>
    <s v="A-08-01"/>
    <x v="0"/>
    <s v="08"/>
    <s v="01"/>
    <m/>
    <m/>
    <m/>
    <m/>
    <m/>
    <m/>
    <s v="Propios"/>
    <s v="27"/>
    <s v="CSF"/>
    <s v="IMPUESTOS"/>
    <n v="39200000"/>
    <n v="0"/>
    <n v="0"/>
    <n v="39200000"/>
    <n v="0"/>
    <n v="39200000"/>
    <n v="0"/>
    <n v="33708716.439999998"/>
    <n v="33708716.439999998"/>
    <n v="33708716.439999998"/>
    <n v="33708716.439999998"/>
  </r>
  <r>
    <s v="05-03-00-12"/>
    <x v="10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0"/>
    <n v="142625000"/>
    <n v="0"/>
    <n v="142625000"/>
    <n v="0"/>
    <n v="27599569"/>
    <n v="20213587"/>
    <n v="20213587"/>
    <n v="20213587"/>
  </r>
  <r>
    <s v="05-03-00-12"/>
    <x v="10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1154908381"/>
    <n v="0"/>
    <n v="0"/>
    <n v="1154908381"/>
    <n v="0"/>
    <n v="977558939.60000002"/>
    <n v="177349441.40000001"/>
    <n v="975213955"/>
    <n v="180010249"/>
    <n v="180010249"/>
    <n v="180010249"/>
  </r>
  <r>
    <s v="05-03-00-12"/>
    <x v="10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6514152619"/>
    <n v="0"/>
    <n v="0"/>
    <n v="6514152619"/>
    <n v="0"/>
    <n v="4317176138.0100002"/>
    <n v="2196976480.9899998"/>
    <n v="3739425607.3699999"/>
    <n v="1392002080.3699999"/>
    <n v="1392002080.3699999"/>
    <n v="1392002080.3699999"/>
  </r>
  <r>
    <s v="05-03-00-12"/>
    <x v="10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497828700"/>
    <n v="25200000"/>
    <n v="0"/>
    <n v="523028700"/>
    <n v="0"/>
    <n v="496028700"/>
    <n v="27000000"/>
    <n v="478396310"/>
    <n v="146693444.80000001"/>
    <n v="146693444.80000001"/>
    <n v="146693444.80000001"/>
  </r>
  <r>
    <s v="05-03-00-12"/>
    <x v="10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394296407"/>
    <n v="0"/>
    <n v="0"/>
    <n v="394296407"/>
    <n v="0"/>
    <n v="316928807"/>
    <n v="77367600"/>
    <n v="273788681"/>
    <n v="87465611"/>
    <n v="87465611"/>
    <n v="87465611"/>
  </r>
  <r>
    <s v="05-03-00-12"/>
    <x v="10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0"/>
    <n v="187525248"/>
    <n v="0"/>
    <n v="187525248"/>
    <n v="0"/>
    <n v="186691667"/>
    <n v="38322100"/>
    <n v="38322100"/>
    <n v="38322100"/>
  </r>
  <r>
    <s v="05-03-00-12"/>
    <x v="10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74644000"/>
    <n v="0"/>
    <n v="0"/>
    <n v="74644000"/>
    <n v="0"/>
    <n v="64028721"/>
    <n v="10615279"/>
    <n v="64028721"/>
    <n v="14724467"/>
    <n v="14724467"/>
    <n v="14724467"/>
  </r>
  <r>
    <s v="05-03-00-12"/>
    <x v="10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38180442"/>
    <n v="0"/>
    <n v="0"/>
    <n v="38180442"/>
    <n v="0"/>
    <n v="32311000"/>
    <n v="5869442"/>
    <n v="30328896"/>
    <n v="5881931.2000000002"/>
    <n v="5881931.2000000002"/>
    <n v="5881931.2000000002"/>
  </r>
  <r>
    <s v="05-03-00-13"/>
    <x v="11"/>
    <x v="0"/>
    <s v="A-01-01-01"/>
    <x v="0"/>
    <s v="01"/>
    <s v="01"/>
    <s v="01"/>
    <m/>
    <m/>
    <m/>
    <m/>
    <m/>
    <s v="Propios"/>
    <s v="27"/>
    <s v="CSF"/>
    <s v="SALARIO"/>
    <n v="1976591000"/>
    <n v="0"/>
    <n v="0"/>
    <n v="1976591000"/>
    <n v="0"/>
    <n v="1976591000"/>
    <n v="0"/>
    <n v="493900754"/>
    <n v="493900754"/>
    <n v="493900754"/>
    <n v="493900754"/>
  </r>
  <r>
    <s v="05-03-00-13"/>
    <x v="11"/>
    <x v="0"/>
    <s v="A-01-01-02"/>
    <x v="0"/>
    <s v="01"/>
    <s v="01"/>
    <s v="02"/>
    <m/>
    <m/>
    <m/>
    <m/>
    <m/>
    <s v="Propios"/>
    <s v="27"/>
    <s v="CSF"/>
    <s v="CONTRIBUCIONES INHERENTES A LA NÓMINA"/>
    <n v="535426000"/>
    <n v="0"/>
    <n v="0"/>
    <n v="535426000"/>
    <n v="0"/>
    <n v="535426000"/>
    <n v="0"/>
    <n v="148574700"/>
    <n v="148574700"/>
    <n v="148574700"/>
    <n v="148574700"/>
  </r>
  <r>
    <s v="05-03-00-13"/>
    <x v="11"/>
    <x v="0"/>
    <s v="A-01-01-03"/>
    <x v="0"/>
    <s v="01"/>
    <s v="01"/>
    <s v="03"/>
    <m/>
    <m/>
    <m/>
    <m/>
    <m/>
    <s v="Propios"/>
    <s v="27"/>
    <s v="CSF"/>
    <s v="REMUNERACIONES NO CONSTITUTIVAS DE FACTOR SALARIAL"/>
    <n v="114504000"/>
    <n v="0"/>
    <n v="0"/>
    <n v="114504000"/>
    <n v="0"/>
    <n v="114504000"/>
    <n v="0"/>
    <n v="21968181"/>
    <n v="21968181"/>
    <n v="21968181"/>
    <n v="21968181"/>
  </r>
  <r>
    <s v="05-03-00-13"/>
    <x v="11"/>
    <x v="0"/>
    <s v="A-02"/>
    <x v="0"/>
    <s v="02"/>
    <m/>
    <m/>
    <m/>
    <m/>
    <m/>
    <m/>
    <m/>
    <s v="Propios"/>
    <s v="27"/>
    <s v="CSF"/>
    <s v="ADQUISICIÓN DE BIENES  Y SERVICIOS"/>
    <n v="241292000"/>
    <n v="68676965"/>
    <n v="2068000"/>
    <n v="307900965"/>
    <n v="0"/>
    <n v="252054018"/>
    <n v="55846947"/>
    <n v="182555201"/>
    <n v="72846838"/>
    <n v="72685615"/>
    <n v="72685615"/>
  </r>
  <r>
    <s v="05-03-00-13"/>
    <x v="11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0"/>
    <n v="0"/>
    <n v="11000000"/>
    <n v="0"/>
    <n v="0"/>
    <n v="11000000"/>
    <n v="0"/>
    <n v="0"/>
    <n v="0"/>
    <n v="0"/>
  </r>
  <r>
    <s v="05-03-00-13"/>
    <x v="11"/>
    <x v="0"/>
    <s v="A-08-01"/>
    <x v="0"/>
    <s v="08"/>
    <s v="01"/>
    <m/>
    <m/>
    <m/>
    <m/>
    <m/>
    <m/>
    <s v="Propios"/>
    <s v="27"/>
    <s v="CSF"/>
    <s v="IMPUESTOS"/>
    <n v="42700000"/>
    <n v="0"/>
    <n v="0"/>
    <n v="42700000"/>
    <n v="0"/>
    <n v="38504605"/>
    <n v="4195395"/>
    <n v="38504605"/>
    <n v="38504605"/>
    <n v="38504605"/>
    <n v="38504605"/>
  </r>
  <r>
    <s v="05-03-00-13"/>
    <x v="11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0"/>
    <n v="142625000"/>
    <n v="0"/>
    <n v="117129628.2"/>
    <n v="25495371.800000001"/>
    <n v="95809932"/>
    <n v="94170819"/>
    <n v="90428125"/>
    <n v="90428125"/>
  </r>
  <r>
    <s v="05-03-00-13"/>
    <x v="11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815631381"/>
    <n v="1655656"/>
    <n v="0"/>
    <n v="817287037"/>
    <n v="0"/>
    <n v="669392656"/>
    <n v="147894381"/>
    <n v="669392656"/>
    <n v="133542054"/>
    <n v="133542054"/>
    <n v="133542054"/>
  </r>
  <r>
    <s v="05-03-00-13"/>
    <x v="11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3217601619"/>
    <n v="0"/>
    <n v="0"/>
    <n v="3217601619"/>
    <n v="0"/>
    <n v="1818982886.3099999"/>
    <n v="1398618732.6900001"/>
    <n v="1675526356"/>
    <n v="544308478"/>
    <n v="544308478"/>
    <n v="544308478"/>
  </r>
  <r>
    <s v="05-03-00-13"/>
    <x v="11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331552700"/>
    <n v="10800000"/>
    <n v="0"/>
    <n v="342352700"/>
    <n v="0"/>
    <n v="329752700"/>
    <n v="12600000"/>
    <n v="313050270"/>
    <n v="103118480"/>
    <n v="102504047"/>
    <n v="102504047"/>
  </r>
  <r>
    <s v="05-03-00-13"/>
    <x v="11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357445384"/>
    <n v="0"/>
    <n v="0"/>
    <n v="357445384"/>
    <n v="0"/>
    <n v="349327784"/>
    <n v="8117600"/>
    <n v="313434032"/>
    <n v="65538032"/>
    <n v="64880268"/>
    <n v="64880268"/>
  </r>
  <r>
    <s v="05-03-00-13"/>
    <x v="11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1094067"/>
    <n v="186431181"/>
    <n v="0"/>
    <n v="185670333"/>
    <n v="760848"/>
    <n v="185670333"/>
    <n v="37727866"/>
    <n v="37727866"/>
    <n v="37727866"/>
  </r>
  <r>
    <s v="05-03-00-13"/>
    <x v="11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74644000"/>
    <n v="0"/>
    <n v="0"/>
    <n v="74644000"/>
    <n v="0"/>
    <n v="66590256"/>
    <n v="8053744"/>
    <n v="65685330"/>
    <n v="17202330"/>
    <n v="17019217"/>
    <n v="17019217"/>
  </r>
  <r>
    <s v="05-03-00-13"/>
    <x v="11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38180442"/>
    <n v="0"/>
    <n v="0"/>
    <n v="38180442"/>
    <n v="0"/>
    <n v="30827844.600000001"/>
    <n v="7352597.4000000004"/>
    <n v="30448062.600000001"/>
    <n v="6174538"/>
    <n v="6174538"/>
    <n v="6174538"/>
  </r>
  <r>
    <s v="05-03-00-14"/>
    <x v="12"/>
    <x v="0"/>
    <s v="A-01-01-01"/>
    <x v="0"/>
    <s v="01"/>
    <s v="01"/>
    <s v="01"/>
    <m/>
    <m/>
    <m/>
    <m/>
    <m/>
    <s v="Propios"/>
    <s v="27"/>
    <s v="CSF"/>
    <s v="SALARIO"/>
    <n v="1880072000"/>
    <n v="0"/>
    <n v="0"/>
    <n v="1880072000"/>
    <n v="0"/>
    <n v="1880072000"/>
    <n v="0"/>
    <n v="441360813"/>
    <n v="438864119"/>
    <n v="438864119"/>
    <n v="438864119"/>
  </r>
  <r>
    <s v="05-03-00-14"/>
    <x v="12"/>
    <x v="0"/>
    <s v="A-01-01-02"/>
    <x v="0"/>
    <s v="01"/>
    <s v="01"/>
    <s v="02"/>
    <m/>
    <m/>
    <m/>
    <m/>
    <m/>
    <s v="Propios"/>
    <s v="27"/>
    <s v="CSF"/>
    <s v="CONTRIBUCIONES INHERENTES A LA NÓMINA"/>
    <n v="511927000"/>
    <n v="0"/>
    <n v="0"/>
    <n v="511927000"/>
    <n v="0"/>
    <n v="511927000"/>
    <n v="0"/>
    <n v="152376404.40000001"/>
    <n v="137212804.40000001"/>
    <n v="137212804.40000001"/>
    <n v="137212804.40000001"/>
  </r>
  <r>
    <s v="05-03-00-14"/>
    <x v="12"/>
    <x v="0"/>
    <s v="A-01-01-03"/>
    <x v="0"/>
    <s v="01"/>
    <s v="01"/>
    <s v="03"/>
    <m/>
    <m/>
    <m/>
    <m/>
    <m/>
    <s v="Propios"/>
    <s v="27"/>
    <s v="CSF"/>
    <s v="REMUNERACIONES NO CONSTITUTIVAS DE FACTOR SALARIAL"/>
    <n v="114856000"/>
    <n v="0"/>
    <n v="0"/>
    <n v="114856000"/>
    <n v="0"/>
    <n v="114856000"/>
    <n v="0"/>
    <n v="13810824"/>
    <n v="13810824"/>
    <n v="13810824"/>
    <n v="13810824"/>
  </r>
  <r>
    <s v="05-03-00-14"/>
    <x v="12"/>
    <x v="0"/>
    <s v="A-02"/>
    <x v="0"/>
    <s v="02"/>
    <m/>
    <m/>
    <m/>
    <m/>
    <m/>
    <m/>
    <m/>
    <s v="Propios"/>
    <s v="27"/>
    <s v="CSF"/>
    <s v="ADQUISICIÓN DE BIENES  Y SERVICIOS"/>
    <n v="311026200"/>
    <n v="60104530"/>
    <n v="3173400"/>
    <n v="367957330"/>
    <n v="0"/>
    <n v="366115642"/>
    <n v="1841688"/>
    <n v="206869102.40000001"/>
    <n v="74999102.400000006"/>
    <n v="74999102.400000006"/>
    <n v="74999102.400000006"/>
  </r>
  <r>
    <s v="05-03-00-14"/>
    <x v="12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0"/>
    <n v="0"/>
    <n v="11000000"/>
    <n v="0"/>
    <n v="5000000"/>
    <n v="6000000"/>
    <n v="2890764"/>
    <n v="2890764"/>
    <n v="2890764"/>
    <n v="2890764"/>
  </r>
  <r>
    <s v="05-03-00-14"/>
    <x v="12"/>
    <x v="0"/>
    <s v="A-08-01"/>
    <x v="0"/>
    <s v="08"/>
    <s v="01"/>
    <m/>
    <m/>
    <m/>
    <m/>
    <m/>
    <m/>
    <s v="Propios"/>
    <s v="27"/>
    <s v="CSF"/>
    <s v="IMPUESTOS"/>
    <n v="45600000"/>
    <n v="0"/>
    <n v="3650872"/>
    <n v="41949128"/>
    <n v="0"/>
    <n v="41949128"/>
    <n v="0"/>
    <n v="41949128"/>
    <n v="41949128"/>
    <n v="41949128"/>
    <n v="41949128"/>
  </r>
  <r>
    <s v="05-03-00-14"/>
    <x v="12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0"/>
    <n v="142625000"/>
    <n v="0"/>
    <n v="55955386.200000003"/>
    <n v="86669613.799999997"/>
    <n v="46625010"/>
    <n v="36282688"/>
    <n v="36282688"/>
    <n v="36282688"/>
  </r>
  <r>
    <s v="05-03-00-14"/>
    <x v="12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684169381"/>
    <n v="0"/>
    <n v="0"/>
    <n v="684169381"/>
    <n v="0"/>
    <n v="561226000"/>
    <n v="122943381"/>
    <n v="561226000"/>
    <n v="120064766.67"/>
    <n v="120064766.67"/>
    <n v="120064766.67"/>
  </r>
  <r>
    <s v="05-03-00-14"/>
    <x v="12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2320577619"/>
    <n v="0"/>
    <n v="0"/>
    <n v="2320577619"/>
    <n v="0"/>
    <n v="1332870907.1099999"/>
    <n v="987706711.88999999"/>
    <n v="1207679061.9300001"/>
    <n v="446616865.07999998"/>
    <n v="446616865.07999998"/>
    <n v="446616865.07999998"/>
  </r>
  <r>
    <s v="05-03-00-14"/>
    <x v="12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379462700"/>
    <n v="15500000"/>
    <n v="0"/>
    <n v="394962700"/>
    <n v="0"/>
    <n v="332752700"/>
    <n v="62210000"/>
    <n v="319346438.60000002"/>
    <n v="101452724.2"/>
    <n v="101452724.2"/>
    <n v="101452724.2"/>
  </r>
  <r>
    <s v="05-03-00-14"/>
    <x v="12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419882161"/>
    <n v="0"/>
    <n v="0"/>
    <n v="419882161"/>
    <n v="0"/>
    <n v="419636561"/>
    <n v="245600"/>
    <n v="386907963"/>
    <n v="104805432.33"/>
    <n v="104805432.33"/>
    <n v="104805432.33"/>
  </r>
  <r>
    <s v="05-03-00-14"/>
    <x v="12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0"/>
    <n v="187525248"/>
    <n v="0"/>
    <n v="187525248"/>
    <n v="0"/>
    <n v="184266000"/>
    <n v="42267666.68"/>
    <n v="42267666.68"/>
    <n v="42267666.68"/>
  </r>
  <r>
    <s v="05-03-00-14"/>
    <x v="12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74644000"/>
    <n v="0"/>
    <n v="0"/>
    <n v="74644000"/>
    <n v="0"/>
    <n v="68766679"/>
    <n v="5877321"/>
    <n v="67924934"/>
    <n v="19441934"/>
    <n v="19441934"/>
    <n v="19441934"/>
  </r>
  <r>
    <s v="05-03-00-14"/>
    <x v="12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38180442"/>
    <n v="0"/>
    <n v="0"/>
    <n v="38180442"/>
    <n v="0"/>
    <n v="37616793.600000001"/>
    <n v="563648.4"/>
    <n v="30322370"/>
    <n v="5759228"/>
    <n v="5759228"/>
    <n v="5759228"/>
  </r>
  <r>
    <s v="05-03-00-15"/>
    <x v="13"/>
    <x v="0"/>
    <s v="A-01-01-01"/>
    <x v="0"/>
    <s v="01"/>
    <s v="01"/>
    <s v="01"/>
    <m/>
    <m/>
    <m/>
    <m/>
    <m/>
    <s v="Propios"/>
    <s v="27"/>
    <s v="CSF"/>
    <s v="SALARIO"/>
    <n v="1978144000"/>
    <n v="0"/>
    <n v="0"/>
    <n v="1978144000"/>
    <n v="0"/>
    <n v="1977784000"/>
    <n v="360000"/>
    <n v="482456466"/>
    <n v="482456466"/>
    <n v="482456466"/>
    <n v="482456466"/>
  </r>
  <r>
    <s v="05-03-00-15"/>
    <x v="13"/>
    <x v="0"/>
    <s v="A-01-01-02"/>
    <x v="0"/>
    <s v="01"/>
    <s v="01"/>
    <s v="02"/>
    <m/>
    <m/>
    <m/>
    <m/>
    <m/>
    <s v="Propios"/>
    <s v="27"/>
    <s v="CSF"/>
    <s v="CONTRIBUCIONES INHERENTES A LA NÓMINA"/>
    <n v="521643000"/>
    <n v="0"/>
    <n v="0"/>
    <n v="521643000"/>
    <n v="0"/>
    <n v="521643000"/>
    <n v="0"/>
    <n v="139894534"/>
    <n v="139830134"/>
    <n v="139830134"/>
    <n v="139830134"/>
  </r>
  <r>
    <s v="05-03-00-15"/>
    <x v="13"/>
    <x v="0"/>
    <s v="A-01-01-03"/>
    <x v="0"/>
    <s v="01"/>
    <s v="01"/>
    <s v="03"/>
    <m/>
    <m/>
    <m/>
    <m/>
    <m/>
    <s v="Propios"/>
    <s v="27"/>
    <s v="CSF"/>
    <s v="REMUNERACIONES NO CONSTITUTIVAS DE FACTOR SALARIAL"/>
    <n v="166340000"/>
    <n v="0"/>
    <n v="0"/>
    <n v="166340000"/>
    <n v="0"/>
    <n v="166340000"/>
    <n v="0"/>
    <n v="10634275"/>
    <n v="10634275"/>
    <n v="10634275"/>
    <n v="10634275"/>
  </r>
  <r>
    <s v="05-03-00-15"/>
    <x v="13"/>
    <x v="0"/>
    <s v="A-02"/>
    <x v="0"/>
    <s v="02"/>
    <m/>
    <m/>
    <m/>
    <m/>
    <m/>
    <m/>
    <m/>
    <s v="Propios"/>
    <s v="27"/>
    <s v="CSF"/>
    <s v="ADQUISICIÓN DE BIENES  Y SERVICIOS"/>
    <n v="227766000"/>
    <n v="81865407"/>
    <n v="2993833"/>
    <n v="306637574"/>
    <n v="0"/>
    <n v="270531627"/>
    <n v="36105947"/>
    <n v="153698153"/>
    <n v="54227730"/>
    <n v="54227730"/>
    <n v="54227730"/>
  </r>
  <r>
    <s v="05-03-00-15"/>
    <x v="13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0"/>
    <n v="0"/>
    <n v="11000000"/>
    <n v="0"/>
    <n v="0"/>
    <n v="11000000"/>
    <n v="0"/>
    <n v="0"/>
    <n v="0"/>
    <n v="0"/>
  </r>
  <r>
    <s v="05-03-00-15"/>
    <x v="13"/>
    <x v="0"/>
    <s v="A-08-01"/>
    <x v="0"/>
    <s v="08"/>
    <s v="01"/>
    <m/>
    <m/>
    <m/>
    <m/>
    <m/>
    <m/>
    <s v="Propios"/>
    <s v="27"/>
    <s v="CSF"/>
    <s v="IMPUESTOS"/>
    <n v="15800000"/>
    <n v="0"/>
    <n v="1189792"/>
    <n v="14610208"/>
    <n v="0"/>
    <n v="14610208"/>
    <n v="0"/>
    <n v="14610208"/>
    <n v="14610208"/>
    <n v="14610208"/>
    <n v="14610208"/>
  </r>
  <r>
    <s v="05-03-00-15"/>
    <x v="13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0"/>
    <n v="142625000"/>
    <n v="0"/>
    <n v="94579572"/>
    <n v="48045428"/>
    <n v="74928143"/>
    <n v="63110785"/>
    <n v="50153061"/>
    <n v="50153061"/>
  </r>
  <r>
    <s v="05-03-00-15"/>
    <x v="13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824591381"/>
    <n v="0"/>
    <n v="0"/>
    <n v="824591381"/>
    <n v="0"/>
    <n v="709231918.5"/>
    <n v="115359462.5"/>
    <n v="706369459"/>
    <n v="143515125"/>
    <n v="143515125"/>
    <n v="143515125"/>
  </r>
  <r>
    <s v="05-03-00-15"/>
    <x v="13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4476630619"/>
    <n v="0"/>
    <n v="0"/>
    <n v="4476630619"/>
    <n v="0"/>
    <n v="3126444885.0799999"/>
    <n v="1350185733.9200001"/>
    <n v="3037544806.0799999"/>
    <n v="949214286"/>
    <n v="947729321"/>
    <n v="947729321"/>
  </r>
  <r>
    <s v="05-03-00-15"/>
    <x v="13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433454700"/>
    <n v="26800000"/>
    <n v="0"/>
    <n v="460254700"/>
    <n v="0"/>
    <n v="431654700"/>
    <n v="28600000"/>
    <n v="418298558"/>
    <n v="124555952"/>
    <n v="122225475"/>
    <n v="122225475"/>
  </r>
  <r>
    <s v="05-03-00-15"/>
    <x v="13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409815430"/>
    <n v="0"/>
    <n v="0"/>
    <n v="409815430"/>
    <n v="0"/>
    <n v="409641360"/>
    <n v="174070"/>
    <n v="339512878"/>
    <n v="70556646"/>
    <n v="68116880"/>
    <n v="68116880"/>
  </r>
  <r>
    <s v="05-03-00-15"/>
    <x v="13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0"/>
    <n v="187525248"/>
    <n v="0"/>
    <n v="187525248"/>
    <n v="0"/>
    <n v="187329783"/>
    <n v="42531516"/>
    <n v="42531516"/>
    <n v="42531516"/>
  </r>
  <r>
    <s v="05-03-00-15"/>
    <x v="13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74644000"/>
    <n v="0"/>
    <n v="0"/>
    <n v="74644000"/>
    <n v="0"/>
    <n v="46572079"/>
    <n v="28071921"/>
    <n v="46572079"/>
    <n v="11646062"/>
    <n v="11230045"/>
    <n v="11230045"/>
  </r>
  <r>
    <s v="05-03-00-15"/>
    <x v="13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80180442"/>
    <n v="0"/>
    <n v="0"/>
    <n v="80180442"/>
    <n v="0"/>
    <n v="45291900"/>
    <n v="34888542"/>
    <n v="39291900"/>
    <n v="7732233"/>
    <n v="7732233"/>
    <n v="7732233"/>
  </r>
  <r>
    <s v="05-03-00-16"/>
    <x v="14"/>
    <x v="0"/>
    <s v="A-01-01-01"/>
    <x v="0"/>
    <s v="01"/>
    <s v="01"/>
    <s v="01"/>
    <m/>
    <m/>
    <m/>
    <m/>
    <m/>
    <s v="Propios"/>
    <s v="27"/>
    <s v="CSF"/>
    <s v="SALARIO"/>
    <n v="1757418000"/>
    <n v="0"/>
    <n v="0"/>
    <n v="1757418000"/>
    <n v="0"/>
    <n v="1757418000"/>
    <n v="0"/>
    <n v="426211328"/>
    <n v="425912397"/>
    <n v="425912397"/>
    <n v="425912397"/>
  </r>
  <r>
    <s v="05-03-00-16"/>
    <x v="14"/>
    <x v="0"/>
    <s v="A-01-01-02"/>
    <x v="0"/>
    <s v="01"/>
    <s v="01"/>
    <s v="02"/>
    <m/>
    <m/>
    <m/>
    <m/>
    <m/>
    <s v="Propios"/>
    <s v="27"/>
    <s v="CSF"/>
    <s v="CONTRIBUCIONES INHERENTES A LA NÓMINA"/>
    <n v="466560000"/>
    <n v="0"/>
    <n v="0"/>
    <n v="466560000"/>
    <n v="0"/>
    <n v="466560000"/>
    <n v="0"/>
    <n v="124970700"/>
    <n v="124520400"/>
    <n v="124520400"/>
    <n v="124293000"/>
  </r>
  <r>
    <s v="05-03-00-16"/>
    <x v="14"/>
    <x v="0"/>
    <s v="A-01-01-03"/>
    <x v="0"/>
    <s v="01"/>
    <s v="01"/>
    <s v="03"/>
    <m/>
    <m/>
    <m/>
    <m/>
    <m/>
    <s v="Propios"/>
    <s v="27"/>
    <s v="CSF"/>
    <s v="REMUNERACIONES NO CONSTITUTIVAS DE FACTOR SALARIAL"/>
    <n v="194395000"/>
    <n v="0"/>
    <n v="0"/>
    <n v="194395000"/>
    <n v="0"/>
    <n v="194395000"/>
    <n v="0"/>
    <n v="28205814"/>
    <n v="28205814"/>
    <n v="28205814"/>
    <n v="28205814"/>
  </r>
  <r>
    <s v="05-03-00-16"/>
    <x v="14"/>
    <x v="0"/>
    <s v="A-02"/>
    <x v="0"/>
    <s v="02"/>
    <m/>
    <m/>
    <m/>
    <m/>
    <m/>
    <m/>
    <m/>
    <s v="Propios"/>
    <s v="27"/>
    <s v="CSF"/>
    <s v="ADQUISICIÓN DE BIENES  Y SERVICIOS"/>
    <n v="219972000"/>
    <n v="61588774"/>
    <n v="1504000"/>
    <n v="280056774"/>
    <n v="0"/>
    <n v="250828204"/>
    <n v="29228570"/>
    <n v="162343566"/>
    <n v="59571037.359999999"/>
    <n v="59571037.359999999"/>
    <n v="59571037.359999999"/>
  </r>
  <r>
    <s v="05-03-00-16"/>
    <x v="14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0"/>
    <n v="0"/>
    <n v="11000000"/>
    <n v="0"/>
    <n v="11000000"/>
    <n v="0"/>
    <n v="3149233"/>
    <n v="3149233"/>
    <n v="3149233"/>
    <n v="3149233"/>
  </r>
  <r>
    <s v="05-03-00-16"/>
    <x v="14"/>
    <x v="0"/>
    <s v="A-08-01"/>
    <x v="0"/>
    <s v="08"/>
    <s v="01"/>
    <m/>
    <m/>
    <m/>
    <m/>
    <m/>
    <m/>
    <s v="Propios"/>
    <s v="27"/>
    <s v="CSF"/>
    <s v="IMPUESTOS"/>
    <n v="101000000"/>
    <n v="0"/>
    <n v="0"/>
    <n v="101000000"/>
    <n v="0"/>
    <n v="101000000"/>
    <n v="0"/>
    <n v="86631445"/>
    <n v="86631445"/>
    <n v="86631445"/>
    <n v="86631445"/>
  </r>
  <r>
    <s v="05-03-00-16"/>
    <x v="14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0"/>
    <n v="142625000"/>
    <n v="0"/>
    <n v="110440757"/>
    <n v="32184243"/>
    <n v="104150926"/>
    <n v="100472554"/>
    <n v="100472554"/>
    <n v="100472554"/>
  </r>
  <r>
    <s v="05-03-00-16"/>
    <x v="14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689349381"/>
    <n v="51038957"/>
    <n v="0"/>
    <n v="740388338"/>
    <n v="0"/>
    <n v="641693957"/>
    <n v="98694381"/>
    <n v="641693957"/>
    <n v="137819632"/>
    <n v="137819632"/>
    <n v="137819632"/>
  </r>
  <r>
    <s v="05-03-00-16"/>
    <x v="14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3512517619"/>
    <n v="0"/>
    <n v="0"/>
    <n v="3512517619"/>
    <n v="0"/>
    <n v="2528903484"/>
    <n v="983614135"/>
    <n v="2012021141"/>
    <n v="888397701"/>
    <n v="888397701"/>
    <n v="888397701"/>
  </r>
  <r>
    <s v="05-03-00-16"/>
    <x v="14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359862700"/>
    <n v="5500000"/>
    <n v="0"/>
    <n v="365362700"/>
    <n v="0"/>
    <n v="358062478"/>
    <n v="7300222"/>
    <n v="339054410"/>
    <n v="119862046"/>
    <n v="119862046"/>
    <n v="119862046"/>
  </r>
  <r>
    <s v="05-03-00-16"/>
    <x v="14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424518059"/>
    <n v="0"/>
    <n v="0"/>
    <n v="424518059"/>
    <n v="0"/>
    <n v="365572459"/>
    <n v="58945600"/>
    <n v="312276349"/>
    <n v="70398375"/>
    <n v="70398375"/>
    <n v="70398375"/>
  </r>
  <r>
    <s v="05-03-00-16"/>
    <x v="14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5046"/>
    <n v="72733"/>
    <n v="187453161"/>
    <n v="0"/>
    <n v="187330000"/>
    <n v="123161"/>
    <n v="186691667"/>
    <n v="37780267"/>
    <n v="37780267"/>
    <n v="37780267"/>
  </r>
  <r>
    <s v="05-03-00-16"/>
    <x v="14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74644000"/>
    <n v="0"/>
    <n v="0"/>
    <n v="74644000"/>
    <n v="0"/>
    <n v="67657248"/>
    <n v="6986752"/>
    <n v="62784157"/>
    <n v="14407957"/>
    <n v="14407957"/>
    <n v="14407957"/>
  </r>
  <r>
    <s v="05-03-00-16"/>
    <x v="14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493755958"/>
    <n v="0"/>
    <n v="0"/>
    <n v="493755958"/>
    <n v="0"/>
    <n v="276746204"/>
    <n v="217009754"/>
    <n v="276574404"/>
    <n v="77038756"/>
    <n v="77038756"/>
    <n v="77038756"/>
  </r>
  <r>
    <s v="05-03-00-17"/>
    <x v="15"/>
    <x v="0"/>
    <s v="A-01-01-01"/>
    <x v="0"/>
    <s v="01"/>
    <s v="01"/>
    <s v="01"/>
    <m/>
    <m/>
    <m/>
    <m/>
    <m/>
    <s v="Propios"/>
    <s v="27"/>
    <s v="CSF"/>
    <s v="SALARIO"/>
    <n v="410754000"/>
    <n v="0"/>
    <n v="0"/>
    <n v="410754000"/>
    <n v="0"/>
    <n v="410754000"/>
    <n v="0"/>
    <n v="118072257"/>
    <n v="118072257"/>
    <n v="118072257"/>
    <n v="118072257"/>
  </r>
  <r>
    <s v="05-03-00-17"/>
    <x v="15"/>
    <x v="0"/>
    <s v="A-01-01-02"/>
    <x v="0"/>
    <s v="01"/>
    <s v="01"/>
    <s v="02"/>
    <m/>
    <m/>
    <m/>
    <m/>
    <m/>
    <s v="Propios"/>
    <s v="27"/>
    <s v="CSF"/>
    <s v="CONTRIBUCIONES INHERENTES A LA NÓMINA"/>
    <n v="112597000"/>
    <n v="0"/>
    <n v="0"/>
    <n v="112597000"/>
    <n v="0"/>
    <n v="112597000"/>
    <n v="0"/>
    <n v="35734341.399999999"/>
    <n v="35733341.399999999"/>
    <n v="35632609.399999999"/>
    <n v="35632609.399999999"/>
  </r>
  <r>
    <s v="05-03-00-17"/>
    <x v="15"/>
    <x v="0"/>
    <s v="A-01-01-03"/>
    <x v="0"/>
    <s v="01"/>
    <s v="01"/>
    <s v="03"/>
    <m/>
    <m/>
    <m/>
    <m/>
    <m/>
    <s v="Propios"/>
    <s v="27"/>
    <s v="CSF"/>
    <s v="REMUNERACIONES NO CONSTITUTIVAS DE FACTOR SALARIAL"/>
    <n v="22521000"/>
    <n v="0"/>
    <n v="0"/>
    <n v="22521000"/>
    <n v="0"/>
    <n v="22521000"/>
    <n v="0"/>
    <n v="0"/>
    <n v="0"/>
    <n v="0"/>
    <n v="0"/>
  </r>
  <r>
    <s v="05-03-00-17"/>
    <x v="15"/>
    <x v="0"/>
    <s v="A-02"/>
    <x v="0"/>
    <s v="02"/>
    <m/>
    <m/>
    <m/>
    <m/>
    <m/>
    <m/>
    <m/>
    <s v="Propios"/>
    <s v="27"/>
    <s v="CSF"/>
    <s v="ADQUISICIÓN DE BIENES  Y SERVICIOS"/>
    <n v="270839600"/>
    <n v="97510517"/>
    <n v="0"/>
    <n v="368350117"/>
    <n v="0"/>
    <n v="368350117"/>
    <n v="0"/>
    <n v="276460902"/>
    <n v="70751302"/>
    <n v="70751302"/>
    <n v="70751302"/>
  </r>
  <r>
    <s v="05-03-00-17"/>
    <x v="15"/>
    <x v="0"/>
    <s v="A-03-04-02-012"/>
    <x v="0"/>
    <s v="03"/>
    <s v="04"/>
    <s v="02"/>
    <s v="012"/>
    <m/>
    <m/>
    <m/>
    <m/>
    <s v="Propios"/>
    <s v="27"/>
    <s v="CSF"/>
    <s v="INCAPACIDADES Y LICENCIAS DE MATERNIDAD Y PATERNIDAD (NO DE PENSIONES)"/>
    <n v="11000000"/>
    <n v="0"/>
    <n v="0"/>
    <n v="11000000"/>
    <n v="0"/>
    <n v="11000000"/>
    <n v="0"/>
    <n v="0"/>
    <n v="0"/>
    <n v="0"/>
    <n v="0"/>
  </r>
  <r>
    <s v="05-03-00-17"/>
    <x v="15"/>
    <x v="0"/>
    <s v="A-08-01"/>
    <x v="0"/>
    <s v="08"/>
    <s v="01"/>
    <m/>
    <m/>
    <m/>
    <m/>
    <m/>
    <m/>
    <s v="Propios"/>
    <s v="27"/>
    <s v="CSF"/>
    <s v="IMPUESTOS"/>
    <n v="12780000"/>
    <n v="0"/>
    <n v="511634"/>
    <n v="12268366"/>
    <n v="0"/>
    <n v="12149966"/>
    <n v="118400"/>
    <n v="12149966"/>
    <n v="12101805"/>
    <n v="12101805"/>
    <n v="12101805"/>
  </r>
  <r>
    <s v="05-03-00-17"/>
    <x v="15"/>
    <x v="1"/>
    <s v="C-0503-1000-16-20203K"/>
    <x v="1"/>
    <s v="0503"/>
    <s v="1000"/>
    <s v="16"/>
    <s v="20203K"/>
    <m/>
    <m/>
    <m/>
    <m/>
    <s v="Propios"/>
    <s v="20"/>
    <s v="CSF"/>
    <s v="2. SEGURIDAD HUMANA Y JUSTICIA SOCIAL / K. EDUCACIÓN SUPERIOR COMO UN DERECHO"/>
    <n v="142625000"/>
    <n v="0"/>
    <n v="21299943.199999999"/>
    <n v="121325056.8"/>
    <n v="0"/>
    <n v="62907157.200000003"/>
    <n v="58417899.600000001"/>
    <n v="44253372"/>
    <n v="28945403"/>
    <n v="28945403"/>
    <n v="28945403"/>
  </r>
  <r>
    <s v="05-03-00-17"/>
    <x v="15"/>
    <x v="1"/>
    <s v="C-0503-1000-16-20203K"/>
    <x v="1"/>
    <s v="0503"/>
    <s v="1000"/>
    <s v="16"/>
    <s v="20203K"/>
    <m/>
    <m/>
    <m/>
    <m/>
    <s v="Propios"/>
    <s v="21"/>
    <s v="CSF"/>
    <s v="2. SEGURIDAD HUMANA Y JUSTICIA SOCIAL / K. EDUCACIÓN SUPERIOR COMO UN DERECHO"/>
    <n v="645706116"/>
    <n v="0"/>
    <n v="0"/>
    <n v="645706116"/>
    <n v="0"/>
    <n v="537186000"/>
    <n v="108520116"/>
    <n v="537186000"/>
    <n v="102723658.33"/>
    <n v="102723658.33"/>
    <n v="102723658.33"/>
  </r>
  <r>
    <s v="05-03-00-17"/>
    <x v="15"/>
    <x v="1"/>
    <s v="C-0503-1000-16-20203K"/>
    <x v="1"/>
    <s v="0503"/>
    <s v="1000"/>
    <s v="16"/>
    <s v="20203K"/>
    <m/>
    <m/>
    <m/>
    <m/>
    <s v="Propios"/>
    <s v="27"/>
    <s v="CSF"/>
    <s v="2. SEGURIDAD HUMANA Y JUSTICIA SOCIAL / K. EDUCACIÓN SUPERIOR COMO UN DERECHO"/>
    <n v="1348975619"/>
    <n v="243000517.61000001"/>
    <n v="0"/>
    <n v="1591976136.6099999"/>
    <n v="0"/>
    <n v="1520265658.6099999"/>
    <n v="71710478"/>
    <n v="1351986032.0899999"/>
    <n v="450106313"/>
    <n v="446076143"/>
    <n v="446076143"/>
  </r>
  <r>
    <s v="05-03-00-17"/>
    <x v="15"/>
    <x v="2"/>
    <s v="C-0505-1000-4-20306D"/>
    <x v="1"/>
    <s v="0505"/>
    <s v="1000"/>
    <s v="4"/>
    <s v="20306D"/>
    <m/>
    <m/>
    <m/>
    <m/>
    <s v="Propios"/>
    <s v="20"/>
    <s v="CSF"/>
    <s v="2. SEGURIDAD HUMANA Y JUSTICIA SOCIAL / D. MODERNIZACIÓN Y TRANSFORMACIÓN DEL EMPLEO PÚBLICO"/>
    <n v="331552700"/>
    <n v="8800000"/>
    <n v="0"/>
    <n v="340352700"/>
    <n v="0"/>
    <n v="322702858"/>
    <n v="17649842"/>
    <n v="308990510"/>
    <n v="90629041.670000002"/>
    <n v="90629041.670000002"/>
    <n v="90629041.670000002"/>
  </r>
  <r>
    <s v="05-03-00-17"/>
    <x v="15"/>
    <x v="2"/>
    <s v="C-0505-1000-4-20306D"/>
    <x v="1"/>
    <s v="0505"/>
    <s v="1000"/>
    <s v="4"/>
    <s v="20306D"/>
    <m/>
    <m/>
    <m/>
    <m/>
    <s v="Propios"/>
    <s v="21"/>
    <s v="CSF"/>
    <s v="2. SEGURIDAD HUMANA Y JUSTICIA SOCIAL / D. MODERNIZACIÓN Y TRANSFORMACIÓN DEL EMPLEO PÚBLICO"/>
    <n v="387438214"/>
    <n v="0"/>
    <n v="0"/>
    <n v="387438214"/>
    <n v="0"/>
    <n v="357554854"/>
    <n v="29883360"/>
    <n v="304545095"/>
    <n v="92469130"/>
    <n v="84509130"/>
    <n v="84509130"/>
  </r>
  <r>
    <s v="05-03-00-17"/>
    <x v="15"/>
    <x v="3"/>
    <s v="C-0599-1000-5-53105B"/>
    <x v="1"/>
    <s v="0599"/>
    <s v="1000"/>
    <s v="5"/>
    <s v="53105B"/>
    <m/>
    <m/>
    <m/>
    <m/>
    <s v="Propios"/>
    <s v="21"/>
    <s v="CSF"/>
    <s v="5. CONVERGENCIA REGIONAL / B. ENTIDADES PÚBLICAS TERRITORIALES Y NACIONALES FORTALECIDAS"/>
    <n v="42890848"/>
    <n v="144634400"/>
    <n v="0"/>
    <n v="187525248"/>
    <n v="0"/>
    <n v="187525248"/>
    <n v="0"/>
    <n v="187524248"/>
    <n v="43072299"/>
    <n v="43072299"/>
    <n v="43072299"/>
  </r>
  <r>
    <s v="05-03-00-17"/>
    <x v="15"/>
    <x v="4"/>
    <s v="C-0599-1000-6-53105B"/>
    <x v="1"/>
    <s v="0599"/>
    <s v="1000"/>
    <s v="6"/>
    <s v="53105B"/>
    <m/>
    <m/>
    <m/>
    <m/>
    <s v="Propios"/>
    <s v="21"/>
    <s v="CSF"/>
    <s v="5. CONVERGENCIA REGIONAL / B. ENTIDADES PÚBLICAS TERRITORIALES Y NACIONALES FORTALECIDAS"/>
    <n v="74644000"/>
    <n v="0"/>
    <n v="0"/>
    <n v="74644000"/>
    <n v="0"/>
    <n v="66644000"/>
    <n v="8000000"/>
    <n v="65981593"/>
    <n v="14904033"/>
    <n v="14904033"/>
    <n v="14904033"/>
  </r>
  <r>
    <s v="05-03-00-17"/>
    <x v="15"/>
    <x v="5"/>
    <s v="C-0599-1000-7-20306A"/>
    <x v="1"/>
    <s v="0599"/>
    <s v="1000"/>
    <s v="7"/>
    <s v="20306A"/>
    <m/>
    <m/>
    <m/>
    <m/>
    <s v="Propios"/>
    <s v="21"/>
    <s v="CSF"/>
    <s v="2. SEGURIDAD HUMANA Y JUSTICIA SOCIAL / A. POLÍTICA PÚBLICA DEL TRABAJO DIGNO Y DECENTE"/>
    <n v="103698537"/>
    <n v="0"/>
    <n v="0"/>
    <n v="103698537"/>
    <n v="0"/>
    <n v="103216226"/>
    <n v="482311"/>
    <n v="96512059"/>
    <n v="6026064"/>
    <n v="6026064"/>
    <n v="602606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E705CE-67A0-42F1-9307-8C6A27B93503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14:D20" firstHeaderRow="0" firstDataRow="1" firstDataCol="1" rowPageCount="1" colPageCount="1"/>
  <pivotFields count="28">
    <pivotField showAll="0"/>
    <pivotField axis="axisPage" multipleItemSelectionAllowed="1" showAll="0">
      <items count="18">
        <item m="1" x="16"/>
        <item h="1" x="0"/>
        <item h="1" x="1"/>
        <item h="1" x="2"/>
        <item h="1" x="3"/>
        <item h="1" x="4"/>
        <item h="1" x="5"/>
        <item h="1" x="15"/>
        <item h="1" x="6"/>
        <item x="7"/>
        <item h="1" x="8"/>
        <item h="1" x="9"/>
        <item h="1" x="10"/>
        <item h="1" x="11"/>
        <item h="1" x="12"/>
        <item h="1" x="13"/>
        <item h="1" x="14"/>
        <item t="default"/>
      </items>
    </pivotField>
    <pivotField axis="axisRow" multipleItemSelectionAllowed="1" showAll="0">
      <items count="10">
        <item sd="0" x="1"/>
        <item h="1" x="0"/>
        <item sd="0" x="5"/>
        <item sd="0" x="4"/>
        <item m="1" x="6"/>
        <item m="1" x="7"/>
        <item m="1" x="8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5" showAll="0"/>
    <pivotField numFmtId="165" showAll="0"/>
    <pivotField numFmtId="165" showAll="0"/>
    <pivotField dataField="1" numFmtId="165" showAll="0"/>
    <pivotField numFmtId="165" showAll="0"/>
    <pivotField numFmtId="165" showAll="0"/>
    <pivotField numFmtId="165" showAll="0"/>
    <pivotField dataField="1" numFmtId="165" showAll="0"/>
    <pivotField dataField="1" numFmtId="165" showAll="0"/>
    <pivotField numFmtId="165" showAll="0"/>
    <pivotField numFmtId="165" showAll="0"/>
  </pivotFields>
  <rowFields count="1">
    <field x="2"/>
  </rowFields>
  <rowItems count="6">
    <i>
      <x/>
    </i>
    <i>
      <x v="2"/>
    </i>
    <i>
      <x v="3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" hier="-1"/>
  </pageFields>
  <dataFields count="3">
    <dataField name="Suma de APR. VIGENTE" fld="20" baseField="0" baseItem="0" numFmtId="165"/>
    <dataField name="Suma de COMPROMISO" fld="24" baseField="0" baseItem="0" numFmtId="165"/>
    <dataField name="Suma de OBLIGACION" fld="25" baseField="0" baseItem="0" numFmtId="165"/>
  </dataFields>
  <formats count="1"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481802-E7F2-47A3-8565-F0FB3E99A872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6" firstHeaderRow="0" firstDataRow="1" firstDataCol="1" rowPageCount="1" colPageCount="1"/>
  <pivotFields count="28">
    <pivotField showAll="0"/>
    <pivotField axis="axisPage" multipleItemSelectionAllowed="1" showAll="0">
      <items count="18">
        <item h="1" x="0"/>
        <item h="1" x="1"/>
        <item h="1" x="2"/>
        <item h="1" x="3"/>
        <item h="1" x="4"/>
        <item h="1" x="5"/>
        <item h="1" x="15"/>
        <item h="1" x="6"/>
        <item x="7"/>
        <item h="1" x="8"/>
        <item h="1" x="9"/>
        <item h="1" x="10"/>
        <item h="1" x="11"/>
        <item h="1" x="12"/>
        <item h="1" x="13"/>
        <item h="1" x="14"/>
        <item m="1" x="16"/>
        <item t="default"/>
      </items>
    </pivotField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5" showAll="0"/>
    <pivotField numFmtId="165" showAll="0"/>
    <pivotField numFmtId="165" showAll="0"/>
    <pivotField dataField="1" numFmtId="165" showAll="0"/>
    <pivotField numFmtId="165" showAll="0"/>
    <pivotField numFmtId="165" showAll="0"/>
    <pivotField numFmtId="165" showAll="0"/>
    <pivotField dataField="1" numFmtId="165" showAll="0"/>
    <pivotField dataField="1" numFmtId="165" showAll="0"/>
    <pivotField numFmtId="165" showAll="0"/>
    <pivotField numFmtId="165" showAll="0"/>
  </pivotFields>
  <rowFields count="1">
    <field x="4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" hier="-1"/>
  </pageFields>
  <dataFields count="3">
    <dataField name="Suma de APR. VIGENTE" fld="20" baseField="0" baseItem="0" numFmtId="165"/>
    <dataField name="Suma de COMPROMISO" fld="24" baseField="0" baseItem="0" numFmtId="165"/>
    <dataField name="Suma de OBLIGACION" fld="25" baseField="0" baseItem="0" numFmtId="165"/>
  </dataFields>
  <formats count="1">
    <format dxfId="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E9627-45D1-4EEB-A0E1-EB352E8F49D8}">
  <dimension ref="A1:AB226"/>
  <sheetViews>
    <sheetView topLeftCell="N1" workbookViewId="0"/>
  </sheetViews>
  <sheetFormatPr baseColWidth="10" defaultColWidth="11.42578125" defaultRowHeight="15" x14ac:dyDescent="0.25"/>
  <cols>
    <col min="1" max="1" width="13.42578125" style="27" customWidth="1"/>
    <col min="2" max="3" width="27" style="27" customWidth="1"/>
    <col min="4" max="4" width="21.5703125" style="27" customWidth="1"/>
    <col min="5" max="12" width="5.42578125" style="27" customWidth="1"/>
    <col min="13" max="13" width="7" style="27" customWidth="1"/>
    <col min="14" max="14" width="9.5703125" style="27" customWidth="1"/>
    <col min="15" max="15" width="8" style="27" customWidth="1"/>
    <col min="16" max="16" width="9.5703125" style="27" customWidth="1"/>
    <col min="17" max="17" width="27.5703125" style="27" customWidth="1"/>
    <col min="18" max="28" width="18.85546875" style="27" customWidth="1"/>
    <col min="29" max="29" width="0" style="27" hidden="1" customWidth="1"/>
    <col min="30" max="30" width="6.42578125" style="27" customWidth="1"/>
    <col min="31" max="16384" width="11.42578125" style="27"/>
  </cols>
  <sheetData>
    <row r="1" spans="1:28" ht="24" x14ac:dyDescent="0.25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6" t="s">
        <v>8</v>
      </c>
      <c r="J1" s="26" t="s">
        <v>9</v>
      </c>
      <c r="K1" s="26" t="s">
        <v>10</v>
      </c>
      <c r="L1" s="26" t="s">
        <v>11</v>
      </c>
      <c r="M1" s="26" t="s">
        <v>12</v>
      </c>
      <c r="N1" s="26" t="s">
        <v>13</v>
      </c>
      <c r="O1" s="26" t="s">
        <v>14</v>
      </c>
      <c r="P1" s="26" t="s">
        <v>15</v>
      </c>
      <c r="Q1" s="26" t="s">
        <v>16</v>
      </c>
      <c r="R1" s="26" t="s">
        <v>17</v>
      </c>
      <c r="S1" s="26" t="s">
        <v>18</v>
      </c>
      <c r="T1" s="26" t="s">
        <v>19</v>
      </c>
      <c r="U1" s="26" t="s">
        <v>20</v>
      </c>
      <c r="V1" s="26" t="s">
        <v>21</v>
      </c>
      <c r="W1" s="26" t="s">
        <v>22</v>
      </c>
      <c r="X1" s="26" t="s">
        <v>23</v>
      </c>
      <c r="Y1" s="26" t="s">
        <v>24</v>
      </c>
      <c r="Z1" s="26" t="s">
        <v>25</v>
      </c>
      <c r="AA1" s="26" t="s">
        <v>26</v>
      </c>
      <c r="AB1" s="26" t="s">
        <v>27</v>
      </c>
    </row>
    <row r="2" spans="1:28" x14ac:dyDescent="0.25">
      <c r="A2" s="28" t="s">
        <v>28</v>
      </c>
      <c r="B2" s="29" t="s">
        <v>29</v>
      </c>
      <c r="C2" s="29" t="s">
        <v>30</v>
      </c>
      <c r="D2" s="30" t="s">
        <v>31</v>
      </c>
      <c r="E2" s="28" t="s">
        <v>32</v>
      </c>
      <c r="F2" s="28" t="s">
        <v>33</v>
      </c>
      <c r="G2" s="28" t="s">
        <v>33</v>
      </c>
      <c r="H2" s="28" t="s">
        <v>33</v>
      </c>
      <c r="I2" s="28"/>
      <c r="J2" s="28"/>
      <c r="K2" s="28"/>
      <c r="L2" s="28"/>
      <c r="M2" s="28"/>
      <c r="N2" s="28" t="s">
        <v>34</v>
      </c>
      <c r="O2" s="28" t="s">
        <v>35</v>
      </c>
      <c r="P2" s="28" t="s">
        <v>36</v>
      </c>
      <c r="Q2" s="29" t="s">
        <v>37</v>
      </c>
      <c r="R2" s="31">
        <v>1967392000</v>
      </c>
      <c r="S2" s="31">
        <v>0</v>
      </c>
      <c r="T2" s="31">
        <v>0</v>
      </c>
      <c r="U2" s="31">
        <v>1967392000</v>
      </c>
      <c r="V2" s="31">
        <v>0</v>
      </c>
      <c r="W2" s="31">
        <v>1967392000</v>
      </c>
      <c r="X2" s="31">
        <v>0</v>
      </c>
      <c r="Y2" s="31">
        <v>532181774.74000001</v>
      </c>
      <c r="Z2" s="31">
        <v>532181774.74000001</v>
      </c>
      <c r="AA2" s="31">
        <v>532181774.74000001</v>
      </c>
      <c r="AB2" s="31">
        <v>532181774.74000001</v>
      </c>
    </row>
    <row r="3" spans="1:28" ht="22.5" x14ac:dyDescent="0.25">
      <c r="A3" s="28" t="s">
        <v>28</v>
      </c>
      <c r="B3" s="29" t="s">
        <v>29</v>
      </c>
      <c r="C3" s="29" t="s">
        <v>30</v>
      </c>
      <c r="D3" s="30" t="s">
        <v>38</v>
      </c>
      <c r="E3" s="28" t="s">
        <v>32</v>
      </c>
      <c r="F3" s="28" t="s">
        <v>33</v>
      </c>
      <c r="G3" s="28" t="s">
        <v>33</v>
      </c>
      <c r="H3" s="28" t="s">
        <v>39</v>
      </c>
      <c r="I3" s="28"/>
      <c r="J3" s="28"/>
      <c r="K3" s="28"/>
      <c r="L3" s="28"/>
      <c r="M3" s="28"/>
      <c r="N3" s="28" t="s">
        <v>34</v>
      </c>
      <c r="O3" s="28" t="s">
        <v>35</v>
      </c>
      <c r="P3" s="28" t="s">
        <v>36</v>
      </c>
      <c r="Q3" s="29" t="s">
        <v>40</v>
      </c>
      <c r="R3" s="31">
        <v>526338000</v>
      </c>
      <c r="S3" s="31">
        <v>0</v>
      </c>
      <c r="T3" s="31">
        <v>0</v>
      </c>
      <c r="U3" s="31">
        <v>526338000</v>
      </c>
      <c r="V3" s="31">
        <v>0</v>
      </c>
      <c r="W3" s="31">
        <v>526338000</v>
      </c>
      <c r="X3" s="31">
        <v>0</v>
      </c>
      <c r="Y3" s="31">
        <v>164259217.59999999</v>
      </c>
      <c r="Z3" s="31">
        <v>163624286.40000001</v>
      </c>
      <c r="AA3" s="31">
        <v>163624286.40000001</v>
      </c>
      <c r="AB3" s="31">
        <v>163624286.40000001</v>
      </c>
    </row>
    <row r="4" spans="1:28" ht="33.75" x14ac:dyDescent="0.25">
      <c r="A4" s="28" t="s">
        <v>28</v>
      </c>
      <c r="B4" s="29" t="s">
        <v>29</v>
      </c>
      <c r="C4" s="29" t="s">
        <v>30</v>
      </c>
      <c r="D4" s="30" t="s">
        <v>41</v>
      </c>
      <c r="E4" s="28" t="s">
        <v>32</v>
      </c>
      <c r="F4" s="28" t="s">
        <v>33</v>
      </c>
      <c r="G4" s="28" t="s">
        <v>33</v>
      </c>
      <c r="H4" s="28" t="s">
        <v>42</v>
      </c>
      <c r="I4" s="28"/>
      <c r="J4" s="28"/>
      <c r="K4" s="28"/>
      <c r="L4" s="28"/>
      <c r="M4" s="28"/>
      <c r="N4" s="28" t="s">
        <v>34</v>
      </c>
      <c r="O4" s="28" t="s">
        <v>35</v>
      </c>
      <c r="P4" s="28" t="s">
        <v>36</v>
      </c>
      <c r="Q4" s="29" t="s">
        <v>43</v>
      </c>
      <c r="R4" s="31">
        <v>151057000</v>
      </c>
      <c r="S4" s="31">
        <v>0</v>
      </c>
      <c r="T4" s="31">
        <v>0</v>
      </c>
      <c r="U4" s="31">
        <v>151057000</v>
      </c>
      <c r="V4" s="31">
        <v>0</v>
      </c>
      <c r="W4" s="31">
        <v>151057000</v>
      </c>
      <c r="X4" s="31">
        <v>0</v>
      </c>
      <c r="Y4" s="31">
        <v>17637187</v>
      </c>
      <c r="Z4" s="31">
        <v>17637187</v>
      </c>
      <c r="AA4" s="31">
        <v>17637187</v>
      </c>
      <c r="AB4" s="31">
        <v>17637187</v>
      </c>
    </row>
    <row r="5" spans="1:28" ht="22.5" x14ac:dyDescent="0.25">
      <c r="A5" s="28" t="s">
        <v>28</v>
      </c>
      <c r="B5" s="29" t="s">
        <v>29</v>
      </c>
      <c r="C5" s="29" t="s">
        <v>30</v>
      </c>
      <c r="D5" s="30" t="s">
        <v>44</v>
      </c>
      <c r="E5" s="28" t="s">
        <v>32</v>
      </c>
      <c r="F5" s="28" t="s">
        <v>39</v>
      </c>
      <c r="G5" s="28"/>
      <c r="H5" s="28"/>
      <c r="I5" s="28"/>
      <c r="J5" s="28"/>
      <c r="K5" s="28"/>
      <c r="L5" s="28"/>
      <c r="M5" s="28"/>
      <c r="N5" s="28" t="s">
        <v>34</v>
      </c>
      <c r="O5" s="28" t="s">
        <v>35</v>
      </c>
      <c r="P5" s="28" t="s">
        <v>36</v>
      </c>
      <c r="Q5" s="29" t="s">
        <v>45</v>
      </c>
      <c r="R5" s="31">
        <v>244130000</v>
      </c>
      <c r="S5" s="31">
        <v>74659993</v>
      </c>
      <c r="T5" s="31">
        <v>2136</v>
      </c>
      <c r="U5" s="31">
        <v>318787857</v>
      </c>
      <c r="V5" s="31">
        <v>0</v>
      </c>
      <c r="W5" s="31">
        <v>309962293</v>
      </c>
      <c r="X5" s="31">
        <v>8825564</v>
      </c>
      <c r="Y5" s="31">
        <v>166172042</v>
      </c>
      <c r="Z5" s="31">
        <v>60363218</v>
      </c>
      <c r="AA5" s="31">
        <v>60363218</v>
      </c>
      <c r="AB5" s="31">
        <v>60363218</v>
      </c>
    </row>
    <row r="6" spans="1:28" ht="33.75" x14ac:dyDescent="0.25">
      <c r="A6" s="28" t="s">
        <v>28</v>
      </c>
      <c r="B6" s="29" t="s">
        <v>29</v>
      </c>
      <c r="C6" s="29" t="s">
        <v>30</v>
      </c>
      <c r="D6" s="30" t="s">
        <v>46</v>
      </c>
      <c r="E6" s="28" t="s">
        <v>32</v>
      </c>
      <c r="F6" s="28" t="s">
        <v>42</v>
      </c>
      <c r="G6" s="28" t="s">
        <v>47</v>
      </c>
      <c r="H6" s="28" t="s">
        <v>39</v>
      </c>
      <c r="I6" s="28" t="s">
        <v>48</v>
      </c>
      <c r="J6" s="28"/>
      <c r="K6" s="28"/>
      <c r="L6" s="28"/>
      <c r="M6" s="28"/>
      <c r="N6" s="28" t="s">
        <v>34</v>
      </c>
      <c r="O6" s="28" t="s">
        <v>35</v>
      </c>
      <c r="P6" s="28" t="s">
        <v>36</v>
      </c>
      <c r="Q6" s="29" t="s">
        <v>49</v>
      </c>
      <c r="R6" s="31">
        <v>11000000</v>
      </c>
      <c r="S6" s="31">
        <v>0</v>
      </c>
      <c r="T6" s="31">
        <v>0</v>
      </c>
      <c r="U6" s="31">
        <v>11000000</v>
      </c>
      <c r="V6" s="31">
        <v>0</v>
      </c>
      <c r="W6" s="31">
        <v>11000000</v>
      </c>
      <c r="X6" s="31">
        <v>0</v>
      </c>
      <c r="Y6" s="31">
        <v>532190</v>
      </c>
      <c r="Z6" s="31">
        <v>0</v>
      </c>
      <c r="AA6" s="31">
        <v>0</v>
      </c>
      <c r="AB6" s="31">
        <v>0</v>
      </c>
    </row>
    <row r="7" spans="1:28" x14ac:dyDescent="0.25">
      <c r="A7" s="28" t="s">
        <v>28</v>
      </c>
      <c r="B7" s="29" t="s">
        <v>29</v>
      </c>
      <c r="C7" s="29" t="s">
        <v>30</v>
      </c>
      <c r="D7" s="30" t="s">
        <v>50</v>
      </c>
      <c r="E7" s="28" t="s">
        <v>32</v>
      </c>
      <c r="F7" s="28" t="s">
        <v>51</v>
      </c>
      <c r="G7" s="28" t="s">
        <v>33</v>
      </c>
      <c r="H7" s="28"/>
      <c r="I7" s="28"/>
      <c r="J7" s="28"/>
      <c r="K7" s="28"/>
      <c r="L7" s="28"/>
      <c r="M7" s="28"/>
      <c r="N7" s="28" t="s">
        <v>34</v>
      </c>
      <c r="O7" s="28" t="s">
        <v>35</v>
      </c>
      <c r="P7" s="28" t="s">
        <v>36</v>
      </c>
      <c r="Q7" s="29" t="s">
        <v>52</v>
      </c>
      <c r="R7" s="31">
        <v>100385207</v>
      </c>
      <c r="S7" s="31">
        <v>0</v>
      </c>
      <c r="T7" s="31">
        <v>4766207</v>
      </c>
      <c r="U7" s="31">
        <v>95619000</v>
      </c>
      <c r="V7" s="31">
        <v>0</v>
      </c>
      <c r="W7" s="31">
        <v>95471847</v>
      </c>
      <c r="X7" s="31">
        <v>147153</v>
      </c>
      <c r="Y7" s="31">
        <v>90705640</v>
      </c>
      <c r="Z7" s="31">
        <v>90705640</v>
      </c>
      <c r="AA7" s="31">
        <v>90705640</v>
      </c>
      <c r="AB7" s="31">
        <v>90705640</v>
      </c>
    </row>
    <row r="8" spans="1:28" ht="22.5" x14ac:dyDescent="0.25">
      <c r="A8" s="28" t="s">
        <v>28</v>
      </c>
      <c r="B8" s="29" t="s">
        <v>29</v>
      </c>
      <c r="C8" s="29" t="s">
        <v>30</v>
      </c>
      <c r="D8" s="30" t="s">
        <v>53</v>
      </c>
      <c r="E8" s="28" t="s">
        <v>32</v>
      </c>
      <c r="F8" s="28" t="s">
        <v>51</v>
      </c>
      <c r="G8" s="28" t="s">
        <v>42</v>
      </c>
      <c r="H8" s="28"/>
      <c r="I8" s="28"/>
      <c r="J8" s="28"/>
      <c r="K8" s="28"/>
      <c r="L8" s="28"/>
      <c r="M8" s="28"/>
      <c r="N8" s="28" t="s">
        <v>34</v>
      </c>
      <c r="O8" s="28" t="s">
        <v>35</v>
      </c>
      <c r="P8" s="28" t="s">
        <v>36</v>
      </c>
      <c r="Q8" s="29" t="s">
        <v>54</v>
      </c>
      <c r="R8" s="31">
        <v>3597000</v>
      </c>
      <c r="S8" s="31">
        <v>0</v>
      </c>
      <c r="T8" s="31">
        <v>0</v>
      </c>
      <c r="U8" s="31">
        <v>3597000</v>
      </c>
      <c r="V8" s="31">
        <v>0</v>
      </c>
      <c r="W8" s="31">
        <v>3597000</v>
      </c>
      <c r="X8" s="31">
        <v>0</v>
      </c>
      <c r="Y8" s="31">
        <v>1460820</v>
      </c>
      <c r="Z8" s="31">
        <v>1460820</v>
      </c>
      <c r="AA8" s="31">
        <v>1460820</v>
      </c>
      <c r="AB8" s="31">
        <v>1460820</v>
      </c>
    </row>
    <row r="9" spans="1:28" ht="33.75" x14ac:dyDescent="0.25">
      <c r="A9" s="28" t="s">
        <v>28</v>
      </c>
      <c r="B9" s="29" t="s">
        <v>29</v>
      </c>
      <c r="C9" s="29" t="s">
        <v>55</v>
      </c>
      <c r="D9" s="30" t="s">
        <v>56</v>
      </c>
      <c r="E9" s="28" t="s">
        <v>57</v>
      </c>
      <c r="F9" s="28" t="s">
        <v>58</v>
      </c>
      <c r="G9" s="28" t="s">
        <v>59</v>
      </c>
      <c r="H9" s="28" t="s">
        <v>60</v>
      </c>
      <c r="I9" s="28" t="s">
        <v>61</v>
      </c>
      <c r="J9" s="28"/>
      <c r="K9" s="28"/>
      <c r="L9" s="28"/>
      <c r="M9" s="28"/>
      <c r="N9" s="28" t="s">
        <v>34</v>
      </c>
      <c r="O9" s="28" t="s">
        <v>62</v>
      </c>
      <c r="P9" s="28" t="s">
        <v>36</v>
      </c>
      <c r="Q9" s="29" t="s">
        <v>63</v>
      </c>
      <c r="R9" s="31">
        <v>142625000</v>
      </c>
      <c r="S9" s="31">
        <v>0</v>
      </c>
      <c r="T9" s="31">
        <v>0</v>
      </c>
      <c r="U9" s="31">
        <v>142625000</v>
      </c>
      <c r="V9" s="31">
        <v>0</v>
      </c>
      <c r="W9" s="31">
        <v>90891462</v>
      </c>
      <c r="X9" s="31">
        <v>51733538</v>
      </c>
      <c r="Y9" s="31">
        <v>76398511</v>
      </c>
      <c r="Z9" s="31">
        <v>64547549</v>
      </c>
      <c r="AA9" s="31">
        <v>64547549</v>
      </c>
      <c r="AB9" s="31">
        <v>64547549</v>
      </c>
    </row>
    <row r="10" spans="1:28" ht="33.75" x14ac:dyDescent="0.25">
      <c r="A10" s="28" t="s">
        <v>28</v>
      </c>
      <c r="B10" s="29" t="s">
        <v>29</v>
      </c>
      <c r="C10" s="29" t="s">
        <v>55</v>
      </c>
      <c r="D10" s="30" t="s">
        <v>56</v>
      </c>
      <c r="E10" s="28" t="s">
        <v>57</v>
      </c>
      <c r="F10" s="28" t="s">
        <v>58</v>
      </c>
      <c r="G10" s="28" t="s">
        <v>59</v>
      </c>
      <c r="H10" s="28" t="s">
        <v>60</v>
      </c>
      <c r="I10" s="28" t="s">
        <v>61</v>
      </c>
      <c r="J10" s="28"/>
      <c r="K10" s="28"/>
      <c r="L10" s="28"/>
      <c r="M10" s="28"/>
      <c r="N10" s="28" t="s">
        <v>34</v>
      </c>
      <c r="O10" s="28" t="s">
        <v>64</v>
      </c>
      <c r="P10" s="28" t="s">
        <v>36</v>
      </c>
      <c r="Q10" s="29" t="s">
        <v>63</v>
      </c>
      <c r="R10" s="31">
        <v>1000839381</v>
      </c>
      <c r="S10" s="31">
        <v>0</v>
      </c>
      <c r="T10" s="31">
        <v>131764</v>
      </c>
      <c r="U10" s="31">
        <v>1000707617</v>
      </c>
      <c r="V10" s="31">
        <v>0</v>
      </c>
      <c r="W10" s="31">
        <v>812594136</v>
      </c>
      <c r="X10" s="31">
        <v>188113481</v>
      </c>
      <c r="Y10" s="31">
        <v>812594136</v>
      </c>
      <c r="Z10" s="31">
        <v>133534302</v>
      </c>
      <c r="AA10" s="31">
        <v>133534302</v>
      </c>
      <c r="AB10" s="31">
        <v>133534302</v>
      </c>
    </row>
    <row r="11" spans="1:28" ht="33.75" x14ac:dyDescent="0.25">
      <c r="A11" s="28" t="s">
        <v>28</v>
      </c>
      <c r="B11" s="29" t="s">
        <v>29</v>
      </c>
      <c r="C11" s="29" t="s">
        <v>55</v>
      </c>
      <c r="D11" s="30" t="s">
        <v>56</v>
      </c>
      <c r="E11" s="28" t="s">
        <v>57</v>
      </c>
      <c r="F11" s="28" t="s">
        <v>58</v>
      </c>
      <c r="G11" s="28" t="s">
        <v>59</v>
      </c>
      <c r="H11" s="28" t="s">
        <v>60</v>
      </c>
      <c r="I11" s="28" t="s">
        <v>61</v>
      </c>
      <c r="J11" s="28"/>
      <c r="K11" s="28"/>
      <c r="L11" s="28"/>
      <c r="M11" s="28"/>
      <c r="N11" s="28" t="s">
        <v>34</v>
      </c>
      <c r="O11" s="28" t="s">
        <v>35</v>
      </c>
      <c r="P11" s="28" t="s">
        <v>36</v>
      </c>
      <c r="Q11" s="29" t="s">
        <v>63</v>
      </c>
      <c r="R11" s="31">
        <v>3827585619</v>
      </c>
      <c r="S11" s="31">
        <v>0</v>
      </c>
      <c r="T11" s="31">
        <v>177044194.61000001</v>
      </c>
      <c r="U11" s="31">
        <v>3650541424.3899999</v>
      </c>
      <c r="V11" s="31">
        <v>0</v>
      </c>
      <c r="W11" s="31">
        <v>2555725479.73</v>
      </c>
      <c r="X11" s="31">
        <v>1094815944.6600001</v>
      </c>
      <c r="Y11" s="31">
        <v>1974380908.8399999</v>
      </c>
      <c r="Z11" s="31">
        <v>956123894.37</v>
      </c>
      <c r="AA11" s="31">
        <v>956123894.37</v>
      </c>
      <c r="AB11" s="31">
        <v>956123894.37</v>
      </c>
    </row>
    <row r="12" spans="1:28" ht="56.25" x14ac:dyDescent="0.25">
      <c r="A12" s="28" t="s">
        <v>28</v>
      </c>
      <c r="B12" s="29" t="s">
        <v>29</v>
      </c>
      <c r="C12" s="29" t="s">
        <v>65</v>
      </c>
      <c r="D12" s="30" t="s">
        <v>66</v>
      </c>
      <c r="E12" s="28" t="s">
        <v>57</v>
      </c>
      <c r="F12" s="28" t="s">
        <v>67</v>
      </c>
      <c r="G12" s="28" t="s">
        <v>59</v>
      </c>
      <c r="H12" s="28" t="s">
        <v>68</v>
      </c>
      <c r="I12" s="28" t="s">
        <v>69</v>
      </c>
      <c r="J12" s="28"/>
      <c r="K12" s="28"/>
      <c r="L12" s="28"/>
      <c r="M12" s="28"/>
      <c r="N12" s="28" t="s">
        <v>34</v>
      </c>
      <c r="O12" s="28" t="s">
        <v>62</v>
      </c>
      <c r="P12" s="28" t="s">
        <v>36</v>
      </c>
      <c r="Q12" s="29" t="s">
        <v>70</v>
      </c>
      <c r="R12" s="31">
        <v>498560700</v>
      </c>
      <c r="S12" s="31">
        <v>13700000</v>
      </c>
      <c r="T12" s="31">
        <v>0</v>
      </c>
      <c r="U12" s="31">
        <v>512260700</v>
      </c>
      <c r="V12" s="31">
        <v>0</v>
      </c>
      <c r="W12" s="31">
        <v>512260700</v>
      </c>
      <c r="X12" s="31">
        <v>0</v>
      </c>
      <c r="Y12" s="31">
        <v>469297792</v>
      </c>
      <c r="Z12" s="31">
        <v>134621268.80000001</v>
      </c>
      <c r="AA12" s="31">
        <v>134621268.80000001</v>
      </c>
      <c r="AB12" s="31">
        <v>134621268.80000001</v>
      </c>
    </row>
    <row r="13" spans="1:28" ht="56.25" x14ac:dyDescent="0.25">
      <c r="A13" s="28" t="s">
        <v>28</v>
      </c>
      <c r="B13" s="29" t="s">
        <v>29</v>
      </c>
      <c r="C13" s="29" t="s">
        <v>65</v>
      </c>
      <c r="D13" s="30" t="s">
        <v>66</v>
      </c>
      <c r="E13" s="28" t="s">
        <v>57</v>
      </c>
      <c r="F13" s="28" t="s">
        <v>67</v>
      </c>
      <c r="G13" s="28" t="s">
        <v>59</v>
      </c>
      <c r="H13" s="28" t="s">
        <v>68</v>
      </c>
      <c r="I13" s="28" t="s">
        <v>69</v>
      </c>
      <c r="J13" s="28"/>
      <c r="K13" s="28"/>
      <c r="L13" s="28"/>
      <c r="M13" s="28"/>
      <c r="N13" s="28" t="s">
        <v>34</v>
      </c>
      <c r="O13" s="28" t="s">
        <v>64</v>
      </c>
      <c r="P13" s="28" t="s">
        <v>36</v>
      </c>
      <c r="Q13" s="29" t="s">
        <v>70</v>
      </c>
      <c r="R13" s="31">
        <v>506709371</v>
      </c>
      <c r="S13" s="31">
        <v>0</v>
      </c>
      <c r="T13" s="31">
        <v>0</v>
      </c>
      <c r="U13" s="31">
        <v>506709371</v>
      </c>
      <c r="V13" s="31">
        <v>0</v>
      </c>
      <c r="W13" s="31">
        <v>506697031</v>
      </c>
      <c r="X13" s="31">
        <v>12340</v>
      </c>
      <c r="Y13" s="31">
        <v>399972316</v>
      </c>
      <c r="Z13" s="31">
        <v>78925147</v>
      </c>
      <c r="AA13" s="31">
        <v>78925147</v>
      </c>
      <c r="AB13" s="31">
        <v>78925147</v>
      </c>
    </row>
    <row r="14" spans="1:28" ht="45" x14ac:dyDescent="0.25">
      <c r="A14" s="28" t="s">
        <v>28</v>
      </c>
      <c r="B14" s="29" t="s">
        <v>29</v>
      </c>
      <c r="C14" s="29" t="s">
        <v>71</v>
      </c>
      <c r="D14" s="30" t="s">
        <v>72</v>
      </c>
      <c r="E14" s="28" t="s">
        <v>57</v>
      </c>
      <c r="F14" s="28" t="s">
        <v>73</v>
      </c>
      <c r="G14" s="28" t="s">
        <v>59</v>
      </c>
      <c r="H14" s="28" t="s">
        <v>74</v>
      </c>
      <c r="I14" s="28" t="s">
        <v>75</v>
      </c>
      <c r="J14" s="28"/>
      <c r="K14" s="28"/>
      <c r="L14" s="28"/>
      <c r="M14" s="28"/>
      <c r="N14" s="28" t="s">
        <v>34</v>
      </c>
      <c r="O14" s="28" t="s">
        <v>64</v>
      </c>
      <c r="P14" s="28" t="s">
        <v>36</v>
      </c>
      <c r="Q14" s="29" t="s">
        <v>76</v>
      </c>
      <c r="R14" s="31">
        <v>42890848</v>
      </c>
      <c r="S14" s="31">
        <v>144634400</v>
      </c>
      <c r="T14" s="31">
        <v>42965894</v>
      </c>
      <c r="U14" s="31">
        <v>144559354</v>
      </c>
      <c r="V14" s="31">
        <v>0</v>
      </c>
      <c r="W14" s="31">
        <v>144559354</v>
      </c>
      <c r="X14" s="31">
        <v>0</v>
      </c>
      <c r="Y14" s="31">
        <v>144559354</v>
      </c>
      <c r="Z14" s="31">
        <v>29691598</v>
      </c>
      <c r="AA14" s="31">
        <v>29691598</v>
      </c>
      <c r="AB14" s="31">
        <v>29691598</v>
      </c>
    </row>
    <row r="15" spans="1:28" ht="45" x14ac:dyDescent="0.25">
      <c r="A15" s="28" t="s">
        <v>28</v>
      </c>
      <c r="B15" s="29" t="s">
        <v>29</v>
      </c>
      <c r="C15" s="29" t="s">
        <v>77</v>
      </c>
      <c r="D15" s="30" t="s">
        <v>78</v>
      </c>
      <c r="E15" s="28" t="s">
        <v>57</v>
      </c>
      <c r="F15" s="28" t="s">
        <v>73</v>
      </c>
      <c r="G15" s="28" t="s">
        <v>59</v>
      </c>
      <c r="H15" s="28" t="s">
        <v>79</v>
      </c>
      <c r="I15" s="28" t="s">
        <v>75</v>
      </c>
      <c r="J15" s="28"/>
      <c r="K15" s="28"/>
      <c r="L15" s="28"/>
      <c r="M15" s="28"/>
      <c r="N15" s="28" t="s">
        <v>34</v>
      </c>
      <c r="O15" s="28" t="s">
        <v>64</v>
      </c>
      <c r="P15" s="28" t="s">
        <v>36</v>
      </c>
      <c r="Q15" s="29" t="s">
        <v>76</v>
      </c>
      <c r="R15" s="31">
        <v>74644000</v>
      </c>
      <c r="S15" s="31">
        <v>800000</v>
      </c>
      <c r="T15" s="31">
        <v>29706052</v>
      </c>
      <c r="U15" s="31">
        <v>45737948</v>
      </c>
      <c r="V15" s="31">
        <v>0</v>
      </c>
      <c r="W15" s="31">
        <v>45737948</v>
      </c>
      <c r="X15" s="31">
        <v>0</v>
      </c>
      <c r="Y15" s="31">
        <v>45497288</v>
      </c>
      <c r="Z15" s="31">
        <v>11027288</v>
      </c>
      <c r="AA15" s="31">
        <v>11027288</v>
      </c>
      <c r="AB15" s="31">
        <v>11027288</v>
      </c>
    </row>
    <row r="16" spans="1:28" ht="45" x14ac:dyDescent="0.25">
      <c r="A16" s="28" t="s">
        <v>28</v>
      </c>
      <c r="B16" s="29" t="s">
        <v>29</v>
      </c>
      <c r="C16" s="29" t="s">
        <v>80</v>
      </c>
      <c r="D16" s="30" t="s">
        <v>81</v>
      </c>
      <c r="E16" s="28" t="s">
        <v>57</v>
      </c>
      <c r="F16" s="28" t="s">
        <v>73</v>
      </c>
      <c r="G16" s="28" t="s">
        <v>59</v>
      </c>
      <c r="H16" s="28" t="s">
        <v>82</v>
      </c>
      <c r="I16" s="28" t="s">
        <v>83</v>
      </c>
      <c r="J16" s="28"/>
      <c r="K16" s="28"/>
      <c r="L16" s="28"/>
      <c r="M16" s="28"/>
      <c r="N16" s="28" t="s">
        <v>34</v>
      </c>
      <c r="O16" s="28" t="s">
        <v>64</v>
      </c>
      <c r="P16" s="28" t="s">
        <v>36</v>
      </c>
      <c r="Q16" s="29" t="s">
        <v>84</v>
      </c>
      <c r="R16" s="31">
        <v>41420442</v>
      </c>
      <c r="S16" s="31">
        <v>0</v>
      </c>
      <c r="T16" s="31">
        <v>0</v>
      </c>
      <c r="U16" s="31">
        <v>41420442</v>
      </c>
      <c r="V16" s="31">
        <v>0</v>
      </c>
      <c r="W16" s="31">
        <v>38946400</v>
      </c>
      <c r="X16" s="31">
        <v>2474042</v>
      </c>
      <c r="Y16" s="31">
        <v>32946400</v>
      </c>
      <c r="Z16" s="31">
        <v>6235162.7999999998</v>
      </c>
      <c r="AA16" s="31">
        <v>6235162.7999999998</v>
      </c>
      <c r="AB16" s="31">
        <v>6235162.7999999998</v>
      </c>
    </row>
    <row r="17" spans="1:28" x14ac:dyDescent="0.25">
      <c r="A17" s="28" t="s">
        <v>85</v>
      </c>
      <c r="B17" s="29" t="s">
        <v>86</v>
      </c>
      <c r="C17" s="29" t="s">
        <v>30</v>
      </c>
      <c r="D17" s="30" t="s">
        <v>31</v>
      </c>
      <c r="E17" s="28" t="s">
        <v>32</v>
      </c>
      <c r="F17" s="28" t="s">
        <v>33</v>
      </c>
      <c r="G17" s="28" t="s">
        <v>33</v>
      </c>
      <c r="H17" s="28" t="s">
        <v>33</v>
      </c>
      <c r="I17" s="28"/>
      <c r="J17" s="28"/>
      <c r="K17" s="28"/>
      <c r="L17" s="28"/>
      <c r="M17" s="28"/>
      <c r="N17" s="28" t="s">
        <v>34</v>
      </c>
      <c r="O17" s="28" t="s">
        <v>35</v>
      </c>
      <c r="P17" s="28" t="s">
        <v>36</v>
      </c>
      <c r="Q17" s="29" t="s">
        <v>37</v>
      </c>
      <c r="R17" s="31">
        <v>3719270000</v>
      </c>
      <c r="S17" s="31">
        <v>0</v>
      </c>
      <c r="T17" s="31">
        <v>0</v>
      </c>
      <c r="U17" s="31">
        <v>3719270000</v>
      </c>
      <c r="V17" s="31">
        <v>0</v>
      </c>
      <c r="W17" s="31">
        <v>3719270000</v>
      </c>
      <c r="X17" s="31">
        <v>0</v>
      </c>
      <c r="Y17" s="31">
        <v>914780867</v>
      </c>
      <c r="Z17" s="31">
        <v>914139960</v>
      </c>
      <c r="AA17" s="31">
        <v>914139960</v>
      </c>
      <c r="AB17" s="31">
        <v>914139960</v>
      </c>
    </row>
    <row r="18" spans="1:28" ht="22.5" x14ac:dyDescent="0.25">
      <c r="A18" s="28" t="s">
        <v>85</v>
      </c>
      <c r="B18" s="29" t="s">
        <v>86</v>
      </c>
      <c r="C18" s="29" t="s">
        <v>30</v>
      </c>
      <c r="D18" s="30" t="s">
        <v>38</v>
      </c>
      <c r="E18" s="28" t="s">
        <v>32</v>
      </c>
      <c r="F18" s="28" t="s">
        <v>33</v>
      </c>
      <c r="G18" s="28" t="s">
        <v>33</v>
      </c>
      <c r="H18" s="28" t="s">
        <v>39</v>
      </c>
      <c r="I18" s="28"/>
      <c r="J18" s="28"/>
      <c r="K18" s="28"/>
      <c r="L18" s="28"/>
      <c r="M18" s="28"/>
      <c r="N18" s="28" t="s">
        <v>34</v>
      </c>
      <c r="O18" s="28" t="s">
        <v>35</v>
      </c>
      <c r="P18" s="28" t="s">
        <v>36</v>
      </c>
      <c r="Q18" s="29" t="s">
        <v>40</v>
      </c>
      <c r="R18" s="31">
        <v>1008405000</v>
      </c>
      <c r="S18" s="31">
        <v>0</v>
      </c>
      <c r="T18" s="31">
        <v>0</v>
      </c>
      <c r="U18" s="31">
        <v>1008405000</v>
      </c>
      <c r="V18" s="31">
        <v>0</v>
      </c>
      <c r="W18" s="31">
        <v>1008405000</v>
      </c>
      <c r="X18" s="31">
        <v>0</v>
      </c>
      <c r="Y18" s="31">
        <v>319339991.39999998</v>
      </c>
      <c r="Z18" s="31">
        <v>297466791.39999998</v>
      </c>
      <c r="AA18" s="31">
        <v>297466791.39999998</v>
      </c>
      <c r="AB18" s="31">
        <v>297466791.39999998</v>
      </c>
    </row>
    <row r="19" spans="1:28" ht="33.75" x14ac:dyDescent="0.25">
      <c r="A19" s="28" t="s">
        <v>85</v>
      </c>
      <c r="B19" s="29" t="s">
        <v>86</v>
      </c>
      <c r="C19" s="29" t="s">
        <v>30</v>
      </c>
      <c r="D19" s="30" t="s">
        <v>41</v>
      </c>
      <c r="E19" s="28" t="s">
        <v>32</v>
      </c>
      <c r="F19" s="28" t="s">
        <v>33</v>
      </c>
      <c r="G19" s="28" t="s">
        <v>33</v>
      </c>
      <c r="H19" s="28" t="s">
        <v>42</v>
      </c>
      <c r="I19" s="28"/>
      <c r="J19" s="28"/>
      <c r="K19" s="28"/>
      <c r="L19" s="28"/>
      <c r="M19" s="28"/>
      <c r="N19" s="28" t="s">
        <v>34</v>
      </c>
      <c r="O19" s="28" t="s">
        <v>35</v>
      </c>
      <c r="P19" s="28" t="s">
        <v>36</v>
      </c>
      <c r="Q19" s="29" t="s">
        <v>43</v>
      </c>
      <c r="R19" s="31">
        <v>262398000</v>
      </c>
      <c r="S19" s="31">
        <v>0</v>
      </c>
      <c r="T19" s="31">
        <v>0</v>
      </c>
      <c r="U19" s="31">
        <v>262398000</v>
      </c>
      <c r="V19" s="31">
        <v>0</v>
      </c>
      <c r="W19" s="31">
        <v>262398000</v>
      </c>
      <c r="X19" s="31">
        <v>0</v>
      </c>
      <c r="Y19" s="31">
        <v>43215178</v>
      </c>
      <c r="Z19" s="31">
        <v>42224138</v>
      </c>
      <c r="AA19" s="31">
        <v>42224138</v>
      </c>
      <c r="AB19" s="31">
        <v>42224138</v>
      </c>
    </row>
    <row r="20" spans="1:28" ht="22.5" x14ac:dyDescent="0.25">
      <c r="A20" s="28" t="s">
        <v>85</v>
      </c>
      <c r="B20" s="29" t="s">
        <v>86</v>
      </c>
      <c r="C20" s="29" t="s">
        <v>30</v>
      </c>
      <c r="D20" s="30" t="s">
        <v>44</v>
      </c>
      <c r="E20" s="28" t="s">
        <v>32</v>
      </c>
      <c r="F20" s="28" t="s">
        <v>39</v>
      </c>
      <c r="G20" s="28"/>
      <c r="H20" s="28"/>
      <c r="I20" s="28"/>
      <c r="J20" s="28"/>
      <c r="K20" s="28"/>
      <c r="L20" s="28"/>
      <c r="M20" s="28"/>
      <c r="N20" s="28" t="s">
        <v>34</v>
      </c>
      <c r="O20" s="28" t="s">
        <v>35</v>
      </c>
      <c r="P20" s="28" t="s">
        <v>36</v>
      </c>
      <c r="Q20" s="29" t="s">
        <v>45</v>
      </c>
      <c r="R20" s="31">
        <v>299155000</v>
      </c>
      <c r="S20" s="31">
        <v>85924530</v>
      </c>
      <c r="T20" s="31">
        <v>376000</v>
      </c>
      <c r="U20" s="31">
        <v>384703530</v>
      </c>
      <c r="V20" s="31">
        <v>0</v>
      </c>
      <c r="W20" s="31">
        <v>384703530</v>
      </c>
      <c r="X20" s="31">
        <v>0</v>
      </c>
      <c r="Y20" s="31">
        <v>197592026.66999999</v>
      </c>
      <c r="Z20" s="31">
        <v>88577037.450000003</v>
      </c>
      <c r="AA20" s="31">
        <v>88577037.450000003</v>
      </c>
      <c r="AB20" s="31">
        <v>88577037.450000003</v>
      </c>
    </row>
    <row r="21" spans="1:28" ht="33.75" x14ac:dyDescent="0.25">
      <c r="A21" s="28" t="s">
        <v>85</v>
      </c>
      <c r="B21" s="29" t="s">
        <v>86</v>
      </c>
      <c r="C21" s="29" t="s">
        <v>30</v>
      </c>
      <c r="D21" s="30" t="s">
        <v>46</v>
      </c>
      <c r="E21" s="28" t="s">
        <v>32</v>
      </c>
      <c r="F21" s="28" t="s">
        <v>42</v>
      </c>
      <c r="G21" s="28" t="s">
        <v>47</v>
      </c>
      <c r="H21" s="28" t="s">
        <v>39</v>
      </c>
      <c r="I21" s="28" t="s">
        <v>48</v>
      </c>
      <c r="J21" s="28"/>
      <c r="K21" s="28"/>
      <c r="L21" s="28"/>
      <c r="M21" s="28"/>
      <c r="N21" s="28" t="s">
        <v>34</v>
      </c>
      <c r="O21" s="28" t="s">
        <v>35</v>
      </c>
      <c r="P21" s="28" t="s">
        <v>36</v>
      </c>
      <c r="Q21" s="29" t="s">
        <v>49</v>
      </c>
      <c r="R21" s="31">
        <v>11000000</v>
      </c>
      <c r="S21" s="31">
        <v>0</v>
      </c>
      <c r="T21" s="31">
        <v>0</v>
      </c>
      <c r="U21" s="31">
        <v>11000000</v>
      </c>
      <c r="V21" s="31">
        <v>0</v>
      </c>
      <c r="W21" s="31">
        <v>11000000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</row>
    <row r="22" spans="1:28" x14ac:dyDescent="0.25">
      <c r="A22" s="28" t="s">
        <v>85</v>
      </c>
      <c r="B22" s="29" t="s">
        <v>86</v>
      </c>
      <c r="C22" s="29" t="s">
        <v>30</v>
      </c>
      <c r="D22" s="30" t="s">
        <v>50</v>
      </c>
      <c r="E22" s="28" t="s">
        <v>32</v>
      </c>
      <c r="F22" s="28" t="s">
        <v>51</v>
      </c>
      <c r="G22" s="28" t="s">
        <v>33</v>
      </c>
      <c r="H22" s="28"/>
      <c r="I22" s="28"/>
      <c r="J22" s="28"/>
      <c r="K22" s="28"/>
      <c r="L22" s="28"/>
      <c r="M22" s="28"/>
      <c r="N22" s="28" t="s">
        <v>34</v>
      </c>
      <c r="O22" s="28" t="s">
        <v>35</v>
      </c>
      <c r="P22" s="28" t="s">
        <v>36</v>
      </c>
      <c r="Q22" s="29" t="s">
        <v>52</v>
      </c>
      <c r="R22" s="31">
        <v>72575000</v>
      </c>
      <c r="S22" s="31">
        <v>0</v>
      </c>
      <c r="T22" s="31">
        <v>0</v>
      </c>
      <c r="U22" s="31">
        <v>72575000</v>
      </c>
      <c r="V22" s="31">
        <v>0</v>
      </c>
      <c r="W22" s="31">
        <v>72575000</v>
      </c>
      <c r="X22" s="31">
        <v>0</v>
      </c>
      <c r="Y22" s="31">
        <v>69781791</v>
      </c>
      <c r="Z22" s="31">
        <v>69775643.799999997</v>
      </c>
      <c r="AA22" s="31">
        <v>69775643.799999997</v>
      </c>
      <c r="AB22" s="31">
        <v>69775643.799999997</v>
      </c>
    </row>
    <row r="23" spans="1:28" ht="33.75" x14ac:dyDescent="0.25">
      <c r="A23" s="28" t="s">
        <v>85</v>
      </c>
      <c r="B23" s="29" t="s">
        <v>86</v>
      </c>
      <c r="C23" s="29" t="s">
        <v>55</v>
      </c>
      <c r="D23" s="30" t="s">
        <v>56</v>
      </c>
      <c r="E23" s="28" t="s">
        <v>57</v>
      </c>
      <c r="F23" s="28" t="s">
        <v>58</v>
      </c>
      <c r="G23" s="28" t="s">
        <v>59</v>
      </c>
      <c r="H23" s="28" t="s">
        <v>60</v>
      </c>
      <c r="I23" s="28" t="s">
        <v>61</v>
      </c>
      <c r="J23" s="28"/>
      <c r="K23" s="28"/>
      <c r="L23" s="28"/>
      <c r="M23" s="28"/>
      <c r="N23" s="28" t="s">
        <v>34</v>
      </c>
      <c r="O23" s="28" t="s">
        <v>62</v>
      </c>
      <c r="P23" s="28" t="s">
        <v>36</v>
      </c>
      <c r="Q23" s="29" t="s">
        <v>63</v>
      </c>
      <c r="R23" s="31">
        <v>142625000</v>
      </c>
      <c r="S23" s="31">
        <v>0</v>
      </c>
      <c r="T23" s="31">
        <v>0</v>
      </c>
      <c r="U23" s="31">
        <v>142625000</v>
      </c>
      <c r="V23" s="31">
        <v>0</v>
      </c>
      <c r="W23" s="31">
        <v>142625000</v>
      </c>
      <c r="X23" s="31">
        <v>0</v>
      </c>
      <c r="Y23" s="31">
        <v>106407691.8</v>
      </c>
      <c r="Z23" s="31">
        <v>94988915.799999997</v>
      </c>
      <c r="AA23" s="31">
        <v>94988915.799999997</v>
      </c>
      <c r="AB23" s="31">
        <v>94988915.799999997</v>
      </c>
    </row>
    <row r="24" spans="1:28" ht="33.75" x14ac:dyDescent="0.25">
      <c r="A24" s="28" t="s">
        <v>85</v>
      </c>
      <c r="B24" s="29" t="s">
        <v>86</v>
      </c>
      <c r="C24" s="29" t="s">
        <v>55</v>
      </c>
      <c r="D24" s="30" t="s">
        <v>56</v>
      </c>
      <c r="E24" s="28" t="s">
        <v>57</v>
      </c>
      <c r="F24" s="28" t="s">
        <v>58</v>
      </c>
      <c r="G24" s="28" t="s">
        <v>59</v>
      </c>
      <c r="H24" s="28" t="s">
        <v>60</v>
      </c>
      <c r="I24" s="28" t="s">
        <v>61</v>
      </c>
      <c r="J24" s="28"/>
      <c r="K24" s="28"/>
      <c r="L24" s="28"/>
      <c r="M24" s="28"/>
      <c r="N24" s="28" t="s">
        <v>34</v>
      </c>
      <c r="O24" s="28" t="s">
        <v>64</v>
      </c>
      <c r="P24" s="28" t="s">
        <v>36</v>
      </c>
      <c r="Q24" s="29" t="s">
        <v>63</v>
      </c>
      <c r="R24" s="31">
        <v>918281381</v>
      </c>
      <c r="S24" s="31">
        <v>4000000</v>
      </c>
      <c r="T24" s="31">
        <v>4584613</v>
      </c>
      <c r="U24" s="31">
        <v>917696768</v>
      </c>
      <c r="V24" s="31">
        <v>0</v>
      </c>
      <c r="W24" s="31">
        <v>695827000</v>
      </c>
      <c r="X24" s="31">
        <v>221869768</v>
      </c>
      <c r="Y24" s="31">
        <v>695827000</v>
      </c>
      <c r="Z24" s="31">
        <v>170148333.33000001</v>
      </c>
      <c r="AA24" s="31">
        <v>170148333.33000001</v>
      </c>
      <c r="AB24" s="31">
        <v>170148333.33000001</v>
      </c>
    </row>
    <row r="25" spans="1:28" ht="33.75" x14ac:dyDescent="0.25">
      <c r="A25" s="28" t="s">
        <v>85</v>
      </c>
      <c r="B25" s="29" t="s">
        <v>86</v>
      </c>
      <c r="C25" s="29" t="s">
        <v>55</v>
      </c>
      <c r="D25" s="30" t="s">
        <v>56</v>
      </c>
      <c r="E25" s="28" t="s">
        <v>57</v>
      </c>
      <c r="F25" s="28" t="s">
        <v>58</v>
      </c>
      <c r="G25" s="28" t="s">
        <v>59</v>
      </c>
      <c r="H25" s="28" t="s">
        <v>60</v>
      </c>
      <c r="I25" s="28" t="s">
        <v>61</v>
      </c>
      <c r="J25" s="28"/>
      <c r="K25" s="28"/>
      <c r="L25" s="28"/>
      <c r="M25" s="28"/>
      <c r="N25" s="28" t="s">
        <v>34</v>
      </c>
      <c r="O25" s="28" t="s">
        <v>35</v>
      </c>
      <c r="P25" s="28" t="s">
        <v>36</v>
      </c>
      <c r="Q25" s="29" t="s">
        <v>63</v>
      </c>
      <c r="R25" s="31">
        <v>5084416619</v>
      </c>
      <c r="S25" s="31">
        <v>14125017.609999999</v>
      </c>
      <c r="T25" s="31">
        <v>14125017.609999999</v>
      </c>
      <c r="U25" s="31">
        <v>5084416619</v>
      </c>
      <c r="V25" s="31">
        <v>0</v>
      </c>
      <c r="W25" s="31">
        <v>3586081977.73</v>
      </c>
      <c r="X25" s="31">
        <v>1498334641.27</v>
      </c>
      <c r="Y25" s="31">
        <v>3221668296.7199998</v>
      </c>
      <c r="Z25" s="31">
        <v>1304118845.3099999</v>
      </c>
      <c r="AA25" s="31">
        <v>1304118845.3099999</v>
      </c>
      <c r="AB25" s="31">
        <v>1304118845.3099999</v>
      </c>
    </row>
    <row r="26" spans="1:28" ht="56.25" x14ac:dyDescent="0.25">
      <c r="A26" s="28" t="s">
        <v>85</v>
      </c>
      <c r="B26" s="29" t="s">
        <v>86</v>
      </c>
      <c r="C26" s="29" t="s">
        <v>65</v>
      </c>
      <c r="D26" s="30" t="s">
        <v>66</v>
      </c>
      <c r="E26" s="28" t="s">
        <v>57</v>
      </c>
      <c r="F26" s="28" t="s">
        <v>67</v>
      </c>
      <c r="G26" s="28" t="s">
        <v>59</v>
      </c>
      <c r="H26" s="28" t="s">
        <v>68</v>
      </c>
      <c r="I26" s="28" t="s">
        <v>69</v>
      </c>
      <c r="J26" s="28"/>
      <c r="K26" s="28"/>
      <c r="L26" s="28"/>
      <c r="M26" s="28"/>
      <c r="N26" s="28" t="s">
        <v>34</v>
      </c>
      <c r="O26" s="28" t="s">
        <v>62</v>
      </c>
      <c r="P26" s="28" t="s">
        <v>36</v>
      </c>
      <c r="Q26" s="29" t="s">
        <v>70</v>
      </c>
      <c r="R26" s="31">
        <v>690146700</v>
      </c>
      <c r="S26" s="31">
        <v>0</v>
      </c>
      <c r="T26" s="31">
        <v>0</v>
      </c>
      <c r="U26" s="31">
        <v>690146700</v>
      </c>
      <c r="V26" s="31">
        <v>0</v>
      </c>
      <c r="W26" s="31">
        <v>688346700</v>
      </c>
      <c r="X26" s="31">
        <v>1800000</v>
      </c>
      <c r="Y26" s="31">
        <v>661491010</v>
      </c>
      <c r="Z26" s="31">
        <v>222451311.59999999</v>
      </c>
      <c r="AA26" s="31">
        <v>222451311.59999999</v>
      </c>
      <c r="AB26" s="31">
        <v>222451311.59999999</v>
      </c>
    </row>
    <row r="27" spans="1:28" ht="56.25" x14ac:dyDescent="0.25">
      <c r="A27" s="28" t="s">
        <v>85</v>
      </c>
      <c r="B27" s="29" t="s">
        <v>86</v>
      </c>
      <c r="C27" s="29" t="s">
        <v>65</v>
      </c>
      <c r="D27" s="30" t="s">
        <v>66</v>
      </c>
      <c r="E27" s="28" t="s">
        <v>57</v>
      </c>
      <c r="F27" s="28" t="s">
        <v>67</v>
      </c>
      <c r="G27" s="28" t="s">
        <v>59</v>
      </c>
      <c r="H27" s="28" t="s">
        <v>68</v>
      </c>
      <c r="I27" s="28" t="s">
        <v>69</v>
      </c>
      <c r="J27" s="28"/>
      <c r="K27" s="28"/>
      <c r="L27" s="28"/>
      <c r="M27" s="28"/>
      <c r="N27" s="28" t="s">
        <v>34</v>
      </c>
      <c r="O27" s="28" t="s">
        <v>64</v>
      </c>
      <c r="P27" s="28" t="s">
        <v>36</v>
      </c>
      <c r="Q27" s="29" t="s">
        <v>70</v>
      </c>
      <c r="R27" s="31">
        <v>480935300</v>
      </c>
      <c r="S27" s="31">
        <v>0</v>
      </c>
      <c r="T27" s="31">
        <v>0</v>
      </c>
      <c r="U27" s="31">
        <v>480935300</v>
      </c>
      <c r="V27" s="31">
        <v>0</v>
      </c>
      <c r="W27" s="31">
        <v>480935300</v>
      </c>
      <c r="X27" s="31">
        <v>0</v>
      </c>
      <c r="Y27" s="31">
        <v>416275570.32999998</v>
      </c>
      <c r="Z27" s="31">
        <v>85196820.340000004</v>
      </c>
      <c r="AA27" s="31">
        <v>84156820.340000004</v>
      </c>
      <c r="AB27" s="31">
        <v>84156820.340000004</v>
      </c>
    </row>
    <row r="28" spans="1:28" ht="45" x14ac:dyDescent="0.25">
      <c r="A28" s="28" t="s">
        <v>85</v>
      </c>
      <c r="B28" s="29" t="s">
        <v>86</v>
      </c>
      <c r="C28" s="29" t="s">
        <v>71</v>
      </c>
      <c r="D28" s="30" t="s">
        <v>72</v>
      </c>
      <c r="E28" s="28" t="s">
        <v>57</v>
      </c>
      <c r="F28" s="28" t="s">
        <v>73</v>
      </c>
      <c r="G28" s="28" t="s">
        <v>59</v>
      </c>
      <c r="H28" s="28" t="s">
        <v>74</v>
      </c>
      <c r="I28" s="28" t="s">
        <v>75</v>
      </c>
      <c r="J28" s="28"/>
      <c r="K28" s="28"/>
      <c r="L28" s="28"/>
      <c r="M28" s="28"/>
      <c r="N28" s="28" t="s">
        <v>34</v>
      </c>
      <c r="O28" s="28" t="s">
        <v>64</v>
      </c>
      <c r="P28" s="28" t="s">
        <v>36</v>
      </c>
      <c r="Q28" s="29" t="s">
        <v>76</v>
      </c>
      <c r="R28" s="31">
        <v>42890848</v>
      </c>
      <c r="S28" s="31">
        <v>144634400</v>
      </c>
      <c r="T28" s="31">
        <v>0</v>
      </c>
      <c r="U28" s="31">
        <v>187525248</v>
      </c>
      <c r="V28" s="31">
        <v>0</v>
      </c>
      <c r="W28" s="31">
        <v>185487733.33000001</v>
      </c>
      <c r="X28" s="31">
        <v>2037514.67</v>
      </c>
      <c r="Y28" s="31">
        <v>185415000.33000001</v>
      </c>
      <c r="Z28" s="31">
        <v>44249866.659999996</v>
      </c>
      <c r="AA28" s="31">
        <v>44249866.659999996</v>
      </c>
      <c r="AB28" s="31">
        <v>44249866.659999996</v>
      </c>
    </row>
    <row r="29" spans="1:28" ht="45" x14ac:dyDescent="0.25">
      <c r="A29" s="28" t="s">
        <v>85</v>
      </c>
      <c r="B29" s="29" t="s">
        <v>86</v>
      </c>
      <c r="C29" s="29" t="s">
        <v>77</v>
      </c>
      <c r="D29" s="30" t="s">
        <v>78</v>
      </c>
      <c r="E29" s="28" t="s">
        <v>57</v>
      </c>
      <c r="F29" s="28" t="s">
        <v>73</v>
      </c>
      <c r="G29" s="28" t="s">
        <v>59</v>
      </c>
      <c r="H29" s="28" t="s">
        <v>79</v>
      </c>
      <c r="I29" s="28" t="s">
        <v>75</v>
      </c>
      <c r="J29" s="28"/>
      <c r="K29" s="28"/>
      <c r="L29" s="28"/>
      <c r="M29" s="28"/>
      <c r="N29" s="28" t="s">
        <v>34</v>
      </c>
      <c r="O29" s="28" t="s">
        <v>64</v>
      </c>
      <c r="P29" s="28" t="s">
        <v>36</v>
      </c>
      <c r="Q29" s="29" t="s">
        <v>76</v>
      </c>
      <c r="R29" s="31">
        <v>139288000</v>
      </c>
      <c r="S29" s="31">
        <v>0</v>
      </c>
      <c r="T29" s="31">
        <v>0</v>
      </c>
      <c r="U29" s="31">
        <v>139288000</v>
      </c>
      <c r="V29" s="31">
        <v>0</v>
      </c>
      <c r="W29" s="31">
        <v>124058330.33</v>
      </c>
      <c r="X29" s="31">
        <v>15229669.67</v>
      </c>
      <c r="Y29" s="31">
        <v>123519630.33</v>
      </c>
      <c r="Z29" s="31">
        <v>19752333.329999998</v>
      </c>
      <c r="AA29" s="31">
        <v>19752333.329999998</v>
      </c>
      <c r="AB29" s="31">
        <v>19752333.329999998</v>
      </c>
    </row>
    <row r="30" spans="1:28" ht="45" x14ac:dyDescent="0.25">
      <c r="A30" s="28" t="s">
        <v>85</v>
      </c>
      <c r="B30" s="29" t="s">
        <v>86</v>
      </c>
      <c r="C30" s="29" t="s">
        <v>80</v>
      </c>
      <c r="D30" s="30" t="s">
        <v>81</v>
      </c>
      <c r="E30" s="28" t="s">
        <v>57</v>
      </c>
      <c r="F30" s="28" t="s">
        <v>73</v>
      </c>
      <c r="G30" s="28" t="s">
        <v>59</v>
      </c>
      <c r="H30" s="28" t="s">
        <v>82</v>
      </c>
      <c r="I30" s="28" t="s">
        <v>83</v>
      </c>
      <c r="J30" s="28"/>
      <c r="K30" s="28"/>
      <c r="L30" s="28"/>
      <c r="M30" s="28"/>
      <c r="N30" s="28" t="s">
        <v>34</v>
      </c>
      <c r="O30" s="28" t="s">
        <v>64</v>
      </c>
      <c r="P30" s="28" t="s">
        <v>36</v>
      </c>
      <c r="Q30" s="29" t="s">
        <v>84</v>
      </c>
      <c r="R30" s="31">
        <v>986719675</v>
      </c>
      <c r="S30" s="31">
        <v>0</v>
      </c>
      <c r="T30" s="31">
        <v>0</v>
      </c>
      <c r="U30" s="31">
        <v>986719675</v>
      </c>
      <c r="V30" s="31">
        <v>0</v>
      </c>
      <c r="W30" s="31">
        <v>559821698</v>
      </c>
      <c r="X30" s="31">
        <v>426897977</v>
      </c>
      <c r="Y30" s="31">
        <v>553701698</v>
      </c>
      <c r="Z30" s="31">
        <v>267609173.40000001</v>
      </c>
      <c r="AA30" s="31">
        <v>246589173.40000001</v>
      </c>
      <c r="AB30" s="31">
        <v>246589173.40000001</v>
      </c>
    </row>
    <row r="31" spans="1:28" x14ac:dyDescent="0.25">
      <c r="A31" s="28" t="s">
        <v>87</v>
      </c>
      <c r="B31" s="29" t="s">
        <v>88</v>
      </c>
      <c r="C31" s="29" t="s">
        <v>30</v>
      </c>
      <c r="D31" s="30" t="s">
        <v>31</v>
      </c>
      <c r="E31" s="28" t="s">
        <v>32</v>
      </c>
      <c r="F31" s="28" t="s">
        <v>33</v>
      </c>
      <c r="G31" s="28" t="s">
        <v>33</v>
      </c>
      <c r="H31" s="28" t="s">
        <v>33</v>
      </c>
      <c r="I31" s="28"/>
      <c r="J31" s="28"/>
      <c r="K31" s="28"/>
      <c r="L31" s="28"/>
      <c r="M31" s="28"/>
      <c r="N31" s="28" t="s">
        <v>34</v>
      </c>
      <c r="O31" s="28" t="s">
        <v>35</v>
      </c>
      <c r="P31" s="28" t="s">
        <v>36</v>
      </c>
      <c r="Q31" s="29" t="s">
        <v>37</v>
      </c>
      <c r="R31" s="31">
        <v>2755091000</v>
      </c>
      <c r="S31" s="31">
        <v>0</v>
      </c>
      <c r="T31" s="31">
        <v>0</v>
      </c>
      <c r="U31" s="31">
        <v>2755091000</v>
      </c>
      <c r="V31" s="31">
        <v>0</v>
      </c>
      <c r="W31" s="31">
        <v>2755091000</v>
      </c>
      <c r="X31" s="31">
        <v>0</v>
      </c>
      <c r="Y31" s="31">
        <v>709453205</v>
      </c>
      <c r="Z31" s="31">
        <v>708594413</v>
      </c>
      <c r="AA31" s="31">
        <v>708594413</v>
      </c>
      <c r="AB31" s="31">
        <v>708594413</v>
      </c>
    </row>
    <row r="32" spans="1:28" ht="22.5" x14ac:dyDescent="0.25">
      <c r="A32" s="28" t="s">
        <v>87</v>
      </c>
      <c r="B32" s="29" t="s">
        <v>88</v>
      </c>
      <c r="C32" s="29" t="s">
        <v>30</v>
      </c>
      <c r="D32" s="30" t="s">
        <v>38</v>
      </c>
      <c r="E32" s="28" t="s">
        <v>32</v>
      </c>
      <c r="F32" s="28" t="s">
        <v>33</v>
      </c>
      <c r="G32" s="28" t="s">
        <v>33</v>
      </c>
      <c r="H32" s="28" t="s">
        <v>39</v>
      </c>
      <c r="I32" s="28"/>
      <c r="J32" s="28"/>
      <c r="K32" s="28"/>
      <c r="L32" s="28"/>
      <c r="M32" s="28"/>
      <c r="N32" s="28" t="s">
        <v>34</v>
      </c>
      <c r="O32" s="28" t="s">
        <v>35</v>
      </c>
      <c r="P32" s="28" t="s">
        <v>36</v>
      </c>
      <c r="Q32" s="29" t="s">
        <v>40</v>
      </c>
      <c r="R32" s="31">
        <v>743389000</v>
      </c>
      <c r="S32" s="31">
        <v>0</v>
      </c>
      <c r="T32" s="31">
        <v>0</v>
      </c>
      <c r="U32" s="31">
        <v>743389000</v>
      </c>
      <c r="V32" s="31">
        <v>0</v>
      </c>
      <c r="W32" s="31">
        <v>743389000</v>
      </c>
      <c r="X32" s="31">
        <v>0</v>
      </c>
      <c r="Y32" s="31">
        <v>230608537.59999999</v>
      </c>
      <c r="Z32" s="31">
        <v>230608537.59999999</v>
      </c>
      <c r="AA32" s="31">
        <v>230608537.59999999</v>
      </c>
      <c r="AB32" s="31">
        <v>230608537.59999999</v>
      </c>
    </row>
    <row r="33" spans="1:28" ht="33.75" x14ac:dyDescent="0.25">
      <c r="A33" s="28" t="s">
        <v>87</v>
      </c>
      <c r="B33" s="29" t="s">
        <v>88</v>
      </c>
      <c r="C33" s="29" t="s">
        <v>30</v>
      </c>
      <c r="D33" s="30" t="s">
        <v>41</v>
      </c>
      <c r="E33" s="28" t="s">
        <v>32</v>
      </c>
      <c r="F33" s="28" t="s">
        <v>33</v>
      </c>
      <c r="G33" s="28" t="s">
        <v>33</v>
      </c>
      <c r="H33" s="28" t="s">
        <v>42</v>
      </c>
      <c r="I33" s="28"/>
      <c r="J33" s="28"/>
      <c r="K33" s="28"/>
      <c r="L33" s="28"/>
      <c r="M33" s="28"/>
      <c r="N33" s="28" t="s">
        <v>34</v>
      </c>
      <c r="O33" s="28" t="s">
        <v>35</v>
      </c>
      <c r="P33" s="28" t="s">
        <v>36</v>
      </c>
      <c r="Q33" s="29" t="s">
        <v>43</v>
      </c>
      <c r="R33" s="31">
        <v>185572000</v>
      </c>
      <c r="S33" s="31">
        <v>0</v>
      </c>
      <c r="T33" s="31">
        <v>0</v>
      </c>
      <c r="U33" s="31">
        <v>185572000</v>
      </c>
      <c r="V33" s="31">
        <v>0</v>
      </c>
      <c r="W33" s="31">
        <v>185572000</v>
      </c>
      <c r="X33" s="31">
        <v>0</v>
      </c>
      <c r="Y33" s="31">
        <v>42140863</v>
      </c>
      <c r="Z33" s="31">
        <v>42140863</v>
      </c>
      <c r="AA33" s="31">
        <v>42140863</v>
      </c>
      <c r="AB33" s="31">
        <v>42140863</v>
      </c>
    </row>
    <row r="34" spans="1:28" ht="22.5" x14ac:dyDescent="0.25">
      <c r="A34" s="28" t="s">
        <v>87</v>
      </c>
      <c r="B34" s="29" t="s">
        <v>88</v>
      </c>
      <c r="C34" s="29" t="s">
        <v>30</v>
      </c>
      <c r="D34" s="30" t="s">
        <v>44</v>
      </c>
      <c r="E34" s="28" t="s">
        <v>32</v>
      </c>
      <c r="F34" s="28" t="s">
        <v>39</v>
      </c>
      <c r="G34" s="28"/>
      <c r="H34" s="28"/>
      <c r="I34" s="28"/>
      <c r="J34" s="28"/>
      <c r="K34" s="28"/>
      <c r="L34" s="28"/>
      <c r="M34" s="28"/>
      <c r="N34" s="28" t="s">
        <v>34</v>
      </c>
      <c r="O34" s="28" t="s">
        <v>35</v>
      </c>
      <c r="P34" s="28" t="s">
        <v>36</v>
      </c>
      <c r="Q34" s="29" t="s">
        <v>45</v>
      </c>
      <c r="R34" s="31">
        <v>314240000</v>
      </c>
      <c r="S34" s="31">
        <v>66953110</v>
      </c>
      <c r="T34" s="31">
        <v>0</v>
      </c>
      <c r="U34" s="31">
        <v>381193110</v>
      </c>
      <c r="V34" s="31">
        <v>0</v>
      </c>
      <c r="W34" s="31">
        <v>381193110</v>
      </c>
      <c r="X34" s="31">
        <v>0</v>
      </c>
      <c r="Y34" s="31">
        <v>194736842.30000001</v>
      </c>
      <c r="Z34" s="31">
        <v>89652008.299999997</v>
      </c>
      <c r="AA34" s="31">
        <v>89652008.299999997</v>
      </c>
      <c r="AB34" s="31">
        <v>89652008.299999997</v>
      </c>
    </row>
    <row r="35" spans="1:28" ht="33.75" x14ac:dyDescent="0.25">
      <c r="A35" s="28" t="s">
        <v>87</v>
      </c>
      <c r="B35" s="29" t="s">
        <v>88</v>
      </c>
      <c r="C35" s="29" t="s">
        <v>30</v>
      </c>
      <c r="D35" s="30" t="s">
        <v>46</v>
      </c>
      <c r="E35" s="28" t="s">
        <v>32</v>
      </c>
      <c r="F35" s="28" t="s">
        <v>42</v>
      </c>
      <c r="G35" s="28" t="s">
        <v>47</v>
      </c>
      <c r="H35" s="28" t="s">
        <v>39</v>
      </c>
      <c r="I35" s="28" t="s">
        <v>48</v>
      </c>
      <c r="J35" s="28"/>
      <c r="K35" s="28"/>
      <c r="L35" s="28"/>
      <c r="M35" s="28"/>
      <c r="N35" s="28" t="s">
        <v>34</v>
      </c>
      <c r="O35" s="28" t="s">
        <v>35</v>
      </c>
      <c r="P35" s="28" t="s">
        <v>36</v>
      </c>
      <c r="Q35" s="29" t="s">
        <v>49</v>
      </c>
      <c r="R35" s="31">
        <v>11000000</v>
      </c>
      <c r="S35" s="31">
        <v>10000000</v>
      </c>
      <c r="T35" s="31">
        <v>0</v>
      </c>
      <c r="U35" s="31">
        <v>21000000</v>
      </c>
      <c r="V35" s="31">
        <v>0</v>
      </c>
      <c r="W35" s="31">
        <v>15000000</v>
      </c>
      <c r="X35" s="31">
        <v>6000000</v>
      </c>
      <c r="Y35" s="31">
        <v>8291237</v>
      </c>
      <c r="Z35" s="31">
        <v>5575533</v>
      </c>
      <c r="AA35" s="31">
        <v>5575533</v>
      </c>
      <c r="AB35" s="31">
        <v>5575533</v>
      </c>
    </row>
    <row r="36" spans="1:28" x14ac:dyDescent="0.25">
      <c r="A36" s="28" t="s">
        <v>87</v>
      </c>
      <c r="B36" s="29" t="s">
        <v>88</v>
      </c>
      <c r="C36" s="29" t="s">
        <v>30</v>
      </c>
      <c r="D36" s="30" t="s">
        <v>50</v>
      </c>
      <c r="E36" s="28" t="s">
        <v>32</v>
      </c>
      <c r="F36" s="28" t="s">
        <v>51</v>
      </c>
      <c r="G36" s="28" t="s">
        <v>33</v>
      </c>
      <c r="H36" s="28"/>
      <c r="I36" s="28"/>
      <c r="J36" s="28"/>
      <c r="K36" s="28"/>
      <c r="L36" s="28"/>
      <c r="M36" s="28"/>
      <c r="N36" s="28" t="s">
        <v>34</v>
      </c>
      <c r="O36" s="28" t="s">
        <v>35</v>
      </c>
      <c r="P36" s="28" t="s">
        <v>36</v>
      </c>
      <c r="Q36" s="29" t="s">
        <v>52</v>
      </c>
      <c r="R36" s="31">
        <v>209521000</v>
      </c>
      <c r="S36" s="31">
        <v>0</v>
      </c>
      <c r="T36" s="31">
        <v>16747807.560000001</v>
      </c>
      <c r="U36" s="31">
        <v>192773192.44</v>
      </c>
      <c r="V36" s="31">
        <v>0</v>
      </c>
      <c r="W36" s="31">
        <v>192495651.40000001</v>
      </c>
      <c r="X36" s="31">
        <v>277541.03999999998</v>
      </c>
      <c r="Y36" s="31">
        <v>192495651.40000001</v>
      </c>
      <c r="Z36" s="31">
        <v>192495651.40000001</v>
      </c>
      <c r="AA36" s="31">
        <v>192495651.40000001</v>
      </c>
      <c r="AB36" s="31">
        <v>192495651.40000001</v>
      </c>
    </row>
    <row r="37" spans="1:28" ht="33.75" x14ac:dyDescent="0.25">
      <c r="A37" s="28" t="s">
        <v>87</v>
      </c>
      <c r="B37" s="29" t="s">
        <v>88</v>
      </c>
      <c r="C37" s="29" t="s">
        <v>55</v>
      </c>
      <c r="D37" s="30" t="s">
        <v>56</v>
      </c>
      <c r="E37" s="28" t="s">
        <v>57</v>
      </c>
      <c r="F37" s="28" t="s">
        <v>58</v>
      </c>
      <c r="G37" s="28" t="s">
        <v>59</v>
      </c>
      <c r="H37" s="28" t="s">
        <v>60</v>
      </c>
      <c r="I37" s="28" t="s">
        <v>61</v>
      </c>
      <c r="J37" s="28"/>
      <c r="K37" s="28"/>
      <c r="L37" s="28"/>
      <c r="M37" s="28"/>
      <c r="N37" s="28" t="s">
        <v>34</v>
      </c>
      <c r="O37" s="28" t="s">
        <v>62</v>
      </c>
      <c r="P37" s="28" t="s">
        <v>36</v>
      </c>
      <c r="Q37" s="29" t="s">
        <v>63</v>
      </c>
      <c r="R37" s="31">
        <v>142625000</v>
      </c>
      <c r="S37" s="31">
        <v>0</v>
      </c>
      <c r="T37" s="31">
        <v>0</v>
      </c>
      <c r="U37" s="31">
        <v>142625000</v>
      </c>
      <c r="V37" s="31">
        <v>0</v>
      </c>
      <c r="W37" s="31">
        <v>142625000</v>
      </c>
      <c r="X37" s="31">
        <v>0</v>
      </c>
      <c r="Y37" s="31">
        <v>99813766</v>
      </c>
      <c r="Z37" s="31">
        <v>84800599</v>
      </c>
      <c r="AA37" s="31">
        <v>84800599</v>
      </c>
      <c r="AB37" s="31">
        <v>84800599</v>
      </c>
    </row>
    <row r="38" spans="1:28" ht="33.75" x14ac:dyDescent="0.25">
      <c r="A38" s="28" t="s">
        <v>87</v>
      </c>
      <c r="B38" s="29" t="s">
        <v>88</v>
      </c>
      <c r="C38" s="29" t="s">
        <v>55</v>
      </c>
      <c r="D38" s="30" t="s">
        <v>56</v>
      </c>
      <c r="E38" s="28" t="s">
        <v>57</v>
      </c>
      <c r="F38" s="28" t="s">
        <v>58</v>
      </c>
      <c r="G38" s="28" t="s">
        <v>59</v>
      </c>
      <c r="H38" s="28" t="s">
        <v>60</v>
      </c>
      <c r="I38" s="28" t="s">
        <v>61</v>
      </c>
      <c r="J38" s="28"/>
      <c r="K38" s="28"/>
      <c r="L38" s="28"/>
      <c r="M38" s="28"/>
      <c r="N38" s="28" t="s">
        <v>34</v>
      </c>
      <c r="O38" s="28" t="s">
        <v>64</v>
      </c>
      <c r="P38" s="28" t="s">
        <v>36</v>
      </c>
      <c r="Q38" s="29" t="s">
        <v>63</v>
      </c>
      <c r="R38" s="31">
        <v>944532381</v>
      </c>
      <c r="S38" s="31">
        <v>0</v>
      </c>
      <c r="T38" s="31">
        <v>0</v>
      </c>
      <c r="U38" s="31">
        <v>944532381</v>
      </c>
      <c r="V38" s="31">
        <v>0</v>
      </c>
      <c r="W38" s="31">
        <v>856218456</v>
      </c>
      <c r="X38" s="31">
        <v>88313925</v>
      </c>
      <c r="Y38" s="31">
        <v>771368733</v>
      </c>
      <c r="Z38" s="31">
        <v>161622701</v>
      </c>
      <c r="AA38" s="31">
        <v>161622701</v>
      </c>
      <c r="AB38" s="31">
        <v>161622701</v>
      </c>
    </row>
    <row r="39" spans="1:28" ht="33.75" x14ac:dyDescent="0.25">
      <c r="A39" s="28" t="s">
        <v>87</v>
      </c>
      <c r="B39" s="29" t="s">
        <v>88</v>
      </c>
      <c r="C39" s="29" t="s">
        <v>55</v>
      </c>
      <c r="D39" s="30" t="s">
        <v>56</v>
      </c>
      <c r="E39" s="28" t="s">
        <v>57</v>
      </c>
      <c r="F39" s="28" t="s">
        <v>58</v>
      </c>
      <c r="G39" s="28" t="s">
        <v>59</v>
      </c>
      <c r="H39" s="28" t="s">
        <v>60</v>
      </c>
      <c r="I39" s="28" t="s">
        <v>61</v>
      </c>
      <c r="J39" s="28"/>
      <c r="K39" s="28"/>
      <c r="L39" s="28"/>
      <c r="M39" s="28"/>
      <c r="N39" s="28" t="s">
        <v>34</v>
      </c>
      <c r="O39" s="28" t="s">
        <v>35</v>
      </c>
      <c r="P39" s="28" t="s">
        <v>36</v>
      </c>
      <c r="Q39" s="29" t="s">
        <v>63</v>
      </c>
      <c r="R39" s="31">
        <v>3808870619</v>
      </c>
      <c r="S39" s="31">
        <v>0</v>
      </c>
      <c r="T39" s="31">
        <v>0</v>
      </c>
      <c r="U39" s="31">
        <v>3808870619</v>
      </c>
      <c r="V39" s="31">
        <v>0</v>
      </c>
      <c r="W39" s="31">
        <v>2556333383.77</v>
      </c>
      <c r="X39" s="31">
        <v>1252537235.23</v>
      </c>
      <c r="Y39" s="31">
        <v>2490409943.77</v>
      </c>
      <c r="Z39" s="31">
        <v>1110308223.5599999</v>
      </c>
      <c r="AA39" s="31">
        <v>1110308223.5599999</v>
      </c>
      <c r="AB39" s="31">
        <v>1110308223.5599999</v>
      </c>
    </row>
    <row r="40" spans="1:28" ht="56.25" x14ac:dyDescent="0.25">
      <c r="A40" s="28" t="s">
        <v>87</v>
      </c>
      <c r="B40" s="29" t="s">
        <v>88</v>
      </c>
      <c r="C40" s="29" t="s">
        <v>65</v>
      </c>
      <c r="D40" s="30" t="s">
        <v>66</v>
      </c>
      <c r="E40" s="28" t="s">
        <v>57</v>
      </c>
      <c r="F40" s="28" t="s">
        <v>67</v>
      </c>
      <c r="G40" s="28" t="s">
        <v>59</v>
      </c>
      <c r="H40" s="28" t="s">
        <v>68</v>
      </c>
      <c r="I40" s="28" t="s">
        <v>69</v>
      </c>
      <c r="J40" s="28"/>
      <c r="K40" s="28"/>
      <c r="L40" s="28"/>
      <c r="M40" s="28"/>
      <c r="N40" s="28" t="s">
        <v>34</v>
      </c>
      <c r="O40" s="28" t="s">
        <v>62</v>
      </c>
      <c r="P40" s="28" t="s">
        <v>36</v>
      </c>
      <c r="Q40" s="29" t="s">
        <v>70</v>
      </c>
      <c r="R40" s="31">
        <v>815640700</v>
      </c>
      <c r="S40" s="31">
        <v>0</v>
      </c>
      <c r="T40" s="31">
        <v>0</v>
      </c>
      <c r="U40" s="31">
        <v>815640700</v>
      </c>
      <c r="V40" s="31">
        <v>0</v>
      </c>
      <c r="W40" s="31">
        <v>813840700</v>
      </c>
      <c r="X40" s="31">
        <v>1800000</v>
      </c>
      <c r="Y40" s="31">
        <v>772414401</v>
      </c>
      <c r="Z40" s="31">
        <v>226508109.59999999</v>
      </c>
      <c r="AA40" s="31">
        <v>226508109.59999999</v>
      </c>
      <c r="AB40" s="31">
        <v>226508109.59999999</v>
      </c>
    </row>
    <row r="41" spans="1:28" ht="56.25" x14ac:dyDescent="0.25">
      <c r="A41" s="28" t="s">
        <v>87</v>
      </c>
      <c r="B41" s="29" t="s">
        <v>88</v>
      </c>
      <c r="C41" s="29" t="s">
        <v>65</v>
      </c>
      <c r="D41" s="30" t="s">
        <v>66</v>
      </c>
      <c r="E41" s="28" t="s">
        <v>57</v>
      </c>
      <c r="F41" s="28" t="s">
        <v>67</v>
      </c>
      <c r="G41" s="28" t="s">
        <v>59</v>
      </c>
      <c r="H41" s="28" t="s">
        <v>68</v>
      </c>
      <c r="I41" s="28" t="s">
        <v>69</v>
      </c>
      <c r="J41" s="28"/>
      <c r="K41" s="28"/>
      <c r="L41" s="28"/>
      <c r="M41" s="28"/>
      <c r="N41" s="28" t="s">
        <v>34</v>
      </c>
      <c r="O41" s="28" t="s">
        <v>64</v>
      </c>
      <c r="P41" s="28" t="s">
        <v>36</v>
      </c>
      <c r="Q41" s="29" t="s">
        <v>70</v>
      </c>
      <c r="R41" s="31">
        <v>482695300</v>
      </c>
      <c r="S41" s="31">
        <v>0</v>
      </c>
      <c r="T41" s="31">
        <v>0</v>
      </c>
      <c r="U41" s="31">
        <v>482695300</v>
      </c>
      <c r="V41" s="31">
        <v>0</v>
      </c>
      <c r="W41" s="31">
        <v>387941546</v>
      </c>
      <c r="X41" s="31">
        <v>94753754</v>
      </c>
      <c r="Y41" s="31">
        <v>382504822</v>
      </c>
      <c r="Z41" s="31">
        <v>66929293</v>
      </c>
      <c r="AA41" s="31">
        <v>66929293</v>
      </c>
      <c r="AB41" s="31">
        <v>66929293</v>
      </c>
    </row>
    <row r="42" spans="1:28" ht="45" x14ac:dyDescent="0.25">
      <c r="A42" s="28" t="s">
        <v>87</v>
      </c>
      <c r="B42" s="29" t="s">
        <v>88</v>
      </c>
      <c r="C42" s="29" t="s">
        <v>71</v>
      </c>
      <c r="D42" s="30" t="s">
        <v>72</v>
      </c>
      <c r="E42" s="28" t="s">
        <v>57</v>
      </c>
      <c r="F42" s="28" t="s">
        <v>73</v>
      </c>
      <c r="G42" s="28" t="s">
        <v>59</v>
      </c>
      <c r="H42" s="28" t="s">
        <v>74</v>
      </c>
      <c r="I42" s="28" t="s">
        <v>75</v>
      </c>
      <c r="J42" s="28"/>
      <c r="K42" s="28"/>
      <c r="L42" s="28"/>
      <c r="M42" s="28"/>
      <c r="N42" s="28" t="s">
        <v>34</v>
      </c>
      <c r="O42" s="28" t="s">
        <v>64</v>
      </c>
      <c r="P42" s="28" t="s">
        <v>36</v>
      </c>
      <c r="Q42" s="29" t="s">
        <v>76</v>
      </c>
      <c r="R42" s="31">
        <v>42890848</v>
      </c>
      <c r="S42" s="31">
        <v>144634400</v>
      </c>
      <c r="T42" s="31">
        <v>0</v>
      </c>
      <c r="U42" s="31">
        <v>187525248</v>
      </c>
      <c r="V42" s="31">
        <v>0</v>
      </c>
      <c r="W42" s="31">
        <v>187525248</v>
      </c>
      <c r="X42" s="31">
        <v>0</v>
      </c>
      <c r="Y42" s="31">
        <v>187330000</v>
      </c>
      <c r="Z42" s="31">
        <v>43727000</v>
      </c>
      <c r="AA42" s="31">
        <v>43727000</v>
      </c>
      <c r="AB42" s="31">
        <v>43727000</v>
      </c>
    </row>
    <row r="43" spans="1:28" ht="45" x14ac:dyDescent="0.25">
      <c r="A43" s="28" t="s">
        <v>87</v>
      </c>
      <c r="B43" s="29" t="s">
        <v>88</v>
      </c>
      <c r="C43" s="29" t="s">
        <v>77</v>
      </c>
      <c r="D43" s="30" t="s">
        <v>78</v>
      </c>
      <c r="E43" s="28" t="s">
        <v>57</v>
      </c>
      <c r="F43" s="28" t="s">
        <v>73</v>
      </c>
      <c r="G43" s="28" t="s">
        <v>59</v>
      </c>
      <c r="H43" s="28" t="s">
        <v>79</v>
      </c>
      <c r="I43" s="28" t="s">
        <v>75</v>
      </c>
      <c r="J43" s="28"/>
      <c r="K43" s="28"/>
      <c r="L43" s="28"/>
      <c r="M43" s="28"/>
      <c r="N43" s="28" t="s">
        <v>34</v>
      </c>
      <c r="O43" s="28" t="s">
        <v>64</v>
      </c>
      <c r="P43" s="28" t="s">
        <v>36</v>
      </c>
      <c r="Q43" s="29" t="s">
        <v>76</v>
      </c>
      <c r="R43" s="31">
        <v>74644000</v>
      </c>
      <c r="S43" s="31">
        <v>0</v>
      </c>
      <c r="T43" s="31">
        <v>0</v>
      </c>
      <c r="U43" s="31">
        <v>74644000</v>
      </c>
      <c r="V43" s="31">
        <v>0</v>
      </c>
      <c r="W43" s="31">
        <v>65157028</v>
      </c>
      <c r="X43" s="31">
        <v>9486972</v>
      </c>
      <c r="Y43" s="31">
        <v>63720495</v>
      </c>
      <c r="Z43" s="31">
        <v>14724467</v>
      </c>
      <c r="AA43" s="31">
        <v>14724467</v>
      </c>
      <c r="AB43" s="31">
        <v>14724467</v>
      </c>
    </row>
    <row r="44" spans="1:28" ht="45" x14ac:dyDescent="0.25">
      <c r="A44" s="28" t="s">
        <v>87</v>
      </c>
      <c r="B44" s="29" t="s">
        <v>88</v>
      </c>
      <c r="C44" s="29" t="s">
        <v>80</v>
      </c>
      <c r="D44" s="30" t="s">
        <v>81</v>
      </c>
      <c r="E44" s="28" t="s">
        <v>57</v>
      </c>
      <c r="F44" s="28" t="s">
        <v>73</v>
      </c>
      <c r="G44" s="28" t="s">
        <v>59</v>
      </c>
      <c r="H44" s="28" t="s">
        <v>82</v>
      </c>
      <c r="I44" s="28" t="s">
        <v>83</v>
      </c>
      <c r="J44" s="28"/>
      <c r="K44" s="28"/>
      <c r="L44" s="28"/>
      <c r="M44" s="28"/>
      <c r="N44" s="28" t="s">
        <v>34</v>
      </c>
      <c r="O44" s="28" t="s">
        <v>64</v>
      </c>
      <c r="P44" s="28" t="s">
        <v>36</v>
      </c>
      <c r="Q44" s="29" t="s">
        <v>84</v>
      </c>
      <c r="R44" s="31">
        <v>76360883</v>
      </c>
      <c r="S44" s="31">
        <v>0</v>
      </c>
      <c r="T44" s="31">
        <v>0</v>
      </c>
      <c r="U44" s="31">
        <v>76360883</v>
      </c>
      <c r="V44" s="31">
        <v>0</v>
      </c>
      <c r="W44" s="31">
        <v>68583800</v>
      </c>
      <c r="X44" s="31">
        <v>7777083</v>
      </c>
      <c r="Y44" s="31">
        <v>62583800</v>
      </c>
      <c r="Z44" s="31">
        <v>13302601.6</v>
      </c>
      <c r="AA44" s="31">
        <v>13302601.6</v>
      </c>
      <c r="AB44" s="31">
        <v>13302601.6</v>
      </c>
    </row>
    <row r="45" spans="1:28" x14ac:dyDescent="0.25">
      <c r="A45" s="28" t="s">
        <v>89</v>
      </c>
      <c r="B45" s="29" t="s">
        <v>90</v>
      </c>
      <c r="C45" s="29" t="s">
        <v>30</v>
      </c>
      <c r="D45" s="30" t="s">
        <v>31</v>
      </c>
      <c r="E45" s="28" t="s">
        <v>32</v>
      </c>
      <c r="F45" s="28" t="s">
        <v>33</v>
      </c>
      <c r="G45" s="28" t="s">
        <v>33</v>
      </c>
      <c r="H45" s="28" t="s">
        <v>33</v>
      </c>
      <c r="I45" s="28"/>
      <c r="J45" s="28"/>
      <c r="K45" s="28"/>
      <c r="L45" s="28"/>
      <c r="M45" s="28"/>
      <c r="N45" s="28" t="s">
        <v>34</v>
      </c>
      <c r="O45" s="28" t="s">
        <v>35</v>
      </c>
      <c r="P45" s="28" t="s">
        <v>36</v>
      </c>
      <c r="Q45" s="29" t="s">
        <v>37</v>
      </c>
      <c r="R45" s="31">
        <v>2902630000</v>
      </c>
      <c r="S45" s="31">
        <v>0</v>
      </c>
      <c r="T45" s="31">
        <v>0</v>
      </c>
      <c r="U45" s="31">
        <v>2902630000</v>
      </c>
      <c r="V45" s="31">
        <v>0</v>
      </c>
      <c r="W45" s="31">
        <v>2902630000</v>
      </c>
      <c r="X45" s="31">
        <v>0</v>
      </c>
      <c r="Y45" s="31">
        <v>726206260</v>
      </c>
      <c r="Z45" s="31">
        <v>726206260</v>
      </c>
      <c r="AA45" s="31">
        <v>726206260</v>
      </c>
      <c r="AB45" s="31">
        <v>726206260</v>
      </c>
    </row>
    <row r="46" spans="1:28" ht="22.5" x14ac:dyDescent="0.25">
      <c r="A46" s="28" t="s">
        <v>89</v>
      </c>
      <c r="B46" s="29" t="s">
        <v>90</v>
      </c>
      <c r="C46" s="29" t="s">
        <v>30</v>
      </c>
      <c r="D46" s="30" t="s">
        <v>38</v>
      </c>
      <c r="E46" s="28" t="s">
        <v>32</v>
      </c>
      <c r="F46" s="28" t="s">
        <v>33</v>
      </c>
      <c r="G46" s="28" t="s">
        <v>33</v>
      </c>
      <c r="H46" s="28" t="s">
        <v>39</v>
      </c>
      <c r="I46" s="28"/>
      <c r="J46" s="28"/>
      <c r="K46" s="28"/>
      <c r="L46" s="28"/>
      <c r="M46" s="28"/>
      <c r="N46" s="28" t="s">
        <v>34</v>
      </c>
      <c r="O46" s="28" t="s">
        <v>35</v>
      </c>
      <c r="P46" s="28" t="s">
        <v>36</v>
      </c>
      <c r="Q46" s="29" t="s">
        <v>40</v>
      </c>
      <c r="R46" s="31">
        <v>771716000</v>
      </c>
      <c r="S46" s="31">
        <v>0</v>
      </c>
      <c r="T46" s="31">
        <v>0</v>
      </c>
      <c r="U46" s="31">
        <v>771716000</v>
      </c>
      <c r="V46" s="31">
        <v>0</v>
      </c>
      <c r="W46" s="31">
        <v>771716000</v>
      </c>
      <c r="X46" s="31">
        <v>0</v>
      </c>
      <c r="Y46" s="31">
        <v>216920095.59999999</v>
      </c>
      <c r="Z46" s="31">
        <v>216920095.59999999</v>
      </c>
      <c r="AA46" s="31">
        <v>216920095.59999999</v>
      </c>
      <c r="AB46" s="31">
        <v>216920095.59999999</v>
      </c>
    </row>
    <row r="47" spans="1:28" ht="33.75" x14ac:dyDescent="0.25">
      <c r="A47" s="28" t="s">
        <v>89</v>
      </c>
      <c r="B47" s="29" t="s">
        <v>90</v>
      </c>
      <c r="C47" s="29" t="s">
        <v>30</v>
      </c>
      <c r="D47" s="30" t="s">
        <v>41</v>
      </c>
      <c r="E47" s="28" t="s">
        <v>32</v>
      </c>
      <c r="F47" s="28" t="s">
        <v>33</v>
      </c>
      <c r="G47" s="28" t="s">
        <v>33</v>
      </c>
      <c r="H47" s="28" t="s">
        <v>42</v>
      </c>
      <c r="I47" s="28"/>
      <c r="J47" s="28"/>
      <c r="K47" s="28"/>
      <c r="L47" s="28"/>
      <c r="M47" s="28"/>
      <c r="N47" s="28" t="s">
        <v>34</v>
      </c>
      <c r="O47" s="28" t="s">
        <v>35</v>
      </c>
      <c r="P47" s="28" t="s">
        <v>36</v>
      </c>
      <c r="Q47" s="29" t="s">
        <v>43</v>
      </c>
      <c r="R47" s="31">
        <v>136964000</v>
      </c>
      <c r="S47" s="31">
        <v>0</v>
      </c>
      <c r="T47" s="31">
        <v>0</v>
      </c>
      <c r="U47" s="31">
        <v>136964000</v>
      </c>
      <c r="V47" s="31">
        <v>0</v>
      </c>
      <c r="W47" s="31">
        <v>136964000</v>
      </c>
      <c r="X47" s="31">
        <v>0</v>
      </c>
      <c r="Y47" s="31">
        <v>28348130</v>
      </c>
      <c r="Z47" s="31">
        <v>28348130</v>
      </c>
      <c r="AA47" s="31">
        <v>28348130</v>
      </c>
      <c r="AB47" s="31">
        <v>28348130</v>
      </c>
    </row>
    <row r="48" spans="1:28" ht="22.5" x14ac:dyDescent="0.25">
      <c r="A48" s="28" t="s">
        <v>89</v>
      </c>
      <c r="B48" s="29" t="s">
        <v>90</v>
      </c>
      <c r="C48" s="29" t="s">
        <v>30</v>
      </c>
      <c r="D48" s="30" t="s">
        <v>44</v>
      </c>
      <c r="E48" s="28" t="s">
        <v>32</v>
      </c>
      <c r="F48" s="28" t="s">
        <v>39</v>
      </c>
      <c r="G48" s="28"/>
      <c r="H48" s="28"/>
      <c r="I48" s="28"/>
      <c r="J48" s="28"/>
      <c r="K48" s="28"/>
      <c r="L48" s="28"/>
      <c r="M48" s="28"/>
      <c r="N48" s="28" t="s">
        <v>34</v>
      </c>
      <c r="O48" s="28" t="s">
        <v>35</v>
      </c>
      <c r="P48" s="28" t="s">
        <v>36</v>
      </c>
      <c r="Q48" s="29" t="s">
        <v>45</v>
      </c>
      <c r="R48" s="31">
        <v>211662000</v>
      </c>
      <c r="S48" s="31">
        <v>68000236</v>
      </c>
      <c r="T48" s="31">
        <v>0</v>
      </c>
      <c r="U48" s="31">
        <v>279662236</v>
      </c>
      <c r="V48" s="31">
        <v>0</v>
      </c>
      <c r="W48" s="31">
        <v>272081236</v>
      </c>
      <c r="X48" s="31">
        <v>7581000</v>
      </c>
      <c r="Y48" s="31">
        <v>128837319</v>
      </c>
      <c r="Z48" s="31">
        <v>48833437</v>
      </c>
      <c r="AA48" s="31">
        <v>48833437</v>
      </c>
      <c r="AB48" s="31">
        <v>48833437</v>
      </c>
    </row>
    <row r="49" spans="1:28" ht="33.75" x14ac:dyDescent="0.25">
      <c r="A49" s="28" t="s">
        <v>89</v>
      </c>
      <c r="B49" s="29" t="s">
        <v>90</v>
      </c>
      <c r="C49" s="29" t="s">
        <v>30</v>
      </c>
      <c r="D49" s="30" t="s">
        <v>46</v>
      </c>
      <c r="E49" s="28" t="s">
        <v>32</v>
      </c>
      <c r="F49" s="28" t="s">
        <v>42</v>
      </c>
      <c r="G49" s="28" t="s">
        <v>47</v>
      </c>
      <c r="H49" s="28" t="s">
        <v>39</v>
      </c>
      <c r="I49" s="28" t="s">
        <v>48</v>
      </c>
      <c r="J49" s="28"/>
      <c r="K49" s="28"/>
      <c r="L49" s="28"/>
      <c r="M49" s="28"/>
      <c r="N49" s="28" t="s">
        <v>34</v>
      </c>
      <c r="O49" s="28" t="s">
        <v>35</v>
      </c>
      <c r="P49" s="28" t="s">
        <v>36</v>
      </c>
      <c r="Q49" s="29" t="s">
        <v>49</v>
      </c>
      <c r="R49" s="31">
        <v>11000000</v>
      </c>
      <c r="S49" s="31">
        <v>0</v>
      </c>
      <c r="T49" s="31">
        <v>0</v>
      </c>
      <c r="U49" s="31">
        <v>11000000</v>
      </c>
      <c r="V49" s="31">
        <v>0</v>
      </c>
      <c r="W49" s="31">
        <v>11000000</v>
      </c>
      <c r="X49" s="31">
        <v>0</v>
      </c>
      <c r="Y49" s="31">
        <v>1632435</v>
      </c>
      <c r="Z49" s="31">
        <v>1632435</v>
      </c>
      <c r="AA49" s="31">
        <v>1632435</v>
      </c>
      <c r="AB49" s="31">
        <v>1632435</v>
      </c>
    </row>
    <row r="50" spans="1:28" x14ac:dyDescent="0.25">
      <c r="A50" s="28" t="s">
        <v>89</v>
      </c>
      <c r="B50" s="29" t="s">
        <v>90</v>
      </c>
      <c r="C50" s="29" t="s">
        <v>30</v>
      </c>
      <c r="D50" s="30" t="s">
        <v>50</v>
      </c>
      <c r="E50" s="28" t="s">
        <v>32</v>
      </c>
      <c r="F50" s="28" t="s">
        <v>51</v>
      </c>
      <c r="G50" s="28" t="s">
        <v>33</v>
      </c>
      <c r="H50" s="28"/>
      <c r="I50" s="28"/>
      <c r="J50" s="28"/>
      <c r="K50" s="28"/>
      <c r="L50" s="28"/>
      <c r="M50" s="28"/>
      <c r="N50" s="28" t="s">
        <v>34</v>
      </c>
      <c r="O50" s="28" t="s">
        <v>35</v>
      </c>
      <c r="P50" s="28" t="s">
        <v>36</v>
      </c>
      <c r="Q50" s="29" t="s">
        <v>52</v>
      </c>
      <c r="R50" s="31">
        <v>63000000</v>
      </c>
      <c r="S50" s="31">
        <v>0</v>
      </c>
      <c r="T50" s="31">
        <v>0</v>
      </c>
      <c r="U50" s="31">
        <v>63000000</v>
      </c>
      <c r="V50" s="31">
        <v>0</v>
      </c>
      <c r="W50" s="31">
        <v>63000000</v>
      </c>
      <c r="X50" s="31">
        <v>0</v>
      </c>
      <c r="Y50" s="31">
        <v>58443472</v>
      </c>
      <c r="Z50" s="31">
        <v>58443472</v>
      </c>
      <c r="AA50" s="31">
        <v>58443472</v>
      </c>
      <c r="AB50" s="31">
        <v>58443472</v>
      </c>
    </row>
    <row r="51" spans="1:28" ht="33.75" x14ac:dyDescent="0.25">
      <c r="A51" s="28" t="s">
        <v>89</v>
      </c>
      <c r="B51" s="29" t="s">
        <v>90</v>
      </c>
      <c r="C51" s="29" t="s">
        <v>55</v>
      </c>
      <c r="D51" s="30" t="s">
        <v>56</v>
      </c>
      <c r="E51" s="28" t="s">
        <v>57</v>
      </c>
      <c r="F51" s="28" t="s">
        <v>58</v>
      </c>
      <c r="G51" s="28" t="s">
        <v>59</v>
      </c>
      <c r="H51" s="28" t="s">
        <v>60</v>
      </c>
      <c r="I51" s="28" t="s">
        <v>61</v>
      </c>
      <c r="J51" s="28"/>
      <c r="K51" s="28"/>
      <c r="L51" s="28"/>
      <c r="M51" s="28"/>
      <c r="N51" s="28" t="s">
        <v>34</v>
      </c>
      <c r="O51" s="28" t="s">
        <v>62</v>
      </c>
      <c r="P51" s="28" t="s">
        <v>36</v>
      </c>
      <c r="Q51" s="29" t="s">
        <v>63</v>
      </c>
      <c r="R51" s="31">
        <v>142625000</v>
      </c>
      <c r="S51" s="31">
        <v>0</v>
      </c>
      <c r="T51" s="31">
        <v>0</v>
      </c>
      <c r="U51" s="31">
        <v>142625000</v>
      </c>
      <c r="V51" s="31">
        <v>0</v>
      </c>
      <c r="W51" s="31">
        <v>142624999.19999999</v>
      </c>
      <c r="X51" s="31">
        <v>0.8</v>
      </c>
      <c r="Y51" s="31">
        <v>133414416</v>
      </c>
      <c r="Z51" s="31">
        <v>91336545</v>
      </c>
      <c r="AA51" s="31">
        <v>91336545</v>
      </c>
      <c r="AB51" s="31">
        <v>91336545</v>
      </c>
    </row>
    <row r="52" spans="1:28" ht="33.75" x14ac:dyDescent="0.25">
      <c r="A52" s="28" t="s">
        <v>89</v>
      </c>
      <c r="B52" s="29" t="s">
        <v>90</v>
      </c>
      <c r="C52" s="29" t="s">
        <v>55</v>
      </c>
      <c r="D52" s="30" t="s">
        <v>56</v>
      </c>
      <c r="E52" s="28" t="s">
        <v>57</v>
      </c>
      <c r="F52" s="28" t="s">
        <v>58</v>
      </c>
      <c r="G52" s="28" t="s">
        <v>59</v>
      </c>
      <c r="H52" s="28" t="s">
        <v>60</v>
      </c>
      <c r="I52" s="28" t="s">
        <v>61</v>
      </c>
      <c r="J52" s="28"/>
      <c r="K52" s="28"/>
      <c r="L52" s="28"/>
      <c r="M52" s="28"/>
      <c r="N52" s="28" t="s">
        <v>34</v>
      </c>
      <c r="O52" s="28" t="s">
        <v>64</v>
      </c>
      <c r="P52" s="28" t="s">
        <v>36</v>
      </c>
      <c r="Q52" s="29" t="s">
        <v>63</v>
      </c>
      <c r="R52" s="31">
        <v>759001381</v>
      </c>
      <c r="S52" s="31">
        <v>0</v>
      </c>
      <c r="T52" s="31">
        <v>0</v>
      </c>
      <c r="U52" s="31">
        <v>759001381</v>
      </c>
      <c r="V52" s="31">
        <v>0</v>
      </c>
      <c r="W52" s="31">
        <v>639191476</v>
      </c>
      <c r="X52" s="31">
        <v>119809905</v>
      </c>
      <c r="Y52" s="31">
        <v>639191476</v>
      </c>
      <c r="Z52" s="31">
        <v>146665943</v>
      </c>
      <c r="AA52" s="31">
        <v>146665943</v>
      </c>
      <c r="AB52" s="31">
        <v>146665943</v>
      </c>
    </row>
    <row r="53" spans="1:28" ht="33.75" x14ac:dyDescent="0.25">
      <c r="A53" s="28" t="s">
        <v>89</v>
      </c>
      <c r="B53" s="29" t="s">
        <v>90</v>
      </c>
      <c r="C53" s="29" t="s">
        <v>55</v>
      </c>
      <c r="D53" s="30" t="s">
        <v>56</v>
      </c>
      <c r="E53" s="28" t="s">
        <v>57</v>
      </c>
      <c r="F53" s="28" t="s">
        <v>58</v>
      </c>
      <c r="G53" s="28" t="s">
        <v>59</v>
      </c>
      <c r="H53" s="28" t="s">
        <v>60</v>
      </c>
      <c r="I53" s="28" t="s">
        <v>61</v>
      </c>
      <c r="J53" s="28"/>
      <c r="K53" s="28"/>
      <c r="L53" s="28"/>
      <c r="M53" s="28"/>
      <c r="N53" s="28" t="s">
        <v>34</v>
      </c>
      <c r="O53" s="28" t="s">
        <v>35</v>
      </c>
      <c r="P53" s="28" t="s">
        <v>36</v>
      </c>
      <c r="Q53" s="29" t="s">
        <v>63</v>
      </c>
      <c r="R53" s="31">
        <v>3669519619</v>
      </c>
      <c r="S53" s="31">
        <v>0</v>
      </c>
      <c r="T53" s="31">
        <v>0</v>
      </c>
      <c r="U53" s="31">
        <v>3669519619</v>
      </c>
      <c r="V53" s="31">
        <v>0</v>
      </c>
      <c r="W53" s="31">
        <v>1772373832.99</v>
      </c>
      <c r="X53" s="31">
        <v>1897145786.01</v>
      </c>
      <c r="Y53" s="31">
        <v>1754417989</v>
      </c>
      <c r="Z53" s="31">
        <v>643388323.39999998</v>
      </c>
      <c r="AA53" s="31">
        <v>643388323.39999998</v>
      </c>
      <c r="AB53" s="31">
        <v>643388323.39999998</v>
      </c>
    </row>
    <row r="54" spans="1:28" ht="56.25" x14ac:dyDescent="0.25">
      <c r="A54" s="28" t="s">
        <v>89</v>
      </c>
      <c r="B54" s="29" t="s">
        <v>90</v>
      </c>
      <c r="C54" s="29" t="s">
        <v>65</v>
      </c>
      <c r="D54" s="30" t="s">
        <v>66</v>
      </c>
      <c r="E54" s="28" t="s">
        <v>57</v>
      </c>
      <c r="F54" s="28" t="s">
        <v>67</v>
      </c>
      <c r="G54" s="28" t="s">
        <v>59</v>
      </c>
      <c r="H54" s="28" t="s">
        <v>68</v>
      </c>
      <c r="I54" s="28" t="s">
        <v>69</v>
      </c>
      <c r="J54" s="28"/>
      <c r="K54" s="28"/>
      <c r="L54" s="28"/>
      <c r="M54" s="28"/>
      <c r="N54" s="28" t="s">
        <v>34</v>
      </c>
      <c r="O54" s="28" t="s">
        <v>62</v>
      </c>
      <c r="P54" s="28" t="s">
        <v>36</v>
      </c>
      <c r="Q54" s="29" t="s">
        <v>70</v>
      </c>
      <c r="R54" s="31">
        <v>498560700</v>
      </c>
      <c r="S54" s="31">
        <v>9300000</v>
      </c>
      <c r="T54" s="31">
        <v>0</v>
      </c>
      <c r="U54" s="31">
        <v>507860700</v>
      </c>
      <c r="V54" s="31">
        <v>0</v>
      </c>
      <c r="W54" s="31">
        <v>498560700</v>
      </c>
      <c r="X54" s="31">
        <v>9300000</v>
      </c>
      <c r="Y54" s="31">
        <v>467592419</v>
      </c>
      <c r="Z54" s="31">
        <v>151483638</v>
      </c>
      <c r="AA54" s="31">
        <v>151483638</v>
      </c>
      <c r="AB54" s="31">
        <v>151483638</v>
      </c>
    </row>
    <row r="55" spans="1:28" ht="56.25" x14ac:dyDescent="0.25">
      <c r="A55" s="28" t="s">
        <v>89</v>
      </c>
      <c r="B55" s="29" t="s">
        <v>90</v>
      </c>
      <c r="C55" s="29" t="s">
        <v>65</v>
      </c>
      <c r="D55" s="30" t="s">
        <v>66</v>
      </c>
      <c r="E55" s="28" t="s">
        <v>57</v>
      </c>
      <c r="F55" s="28" t="s">
        <v>67</v>
      </c>
      <c r="G55" s="28" t="s">
        <v>59</v>
      </c>
      <c r="H55" s="28" t="s">
        <v>68</v>
      </c>
      <c r="I55" s="28" t="s">
        <v>69</v>
      </c>
      <c r="J55" s="28"/>
      <c r="K55" s="28"/>
      <c r="L55" s="28"/>
      <c r="M55" s="28"/>
      <c r="N55" s="28" t="s">
        <v>34</v>
      </c>
      <c r="O55" s="28" t="s">
        <v>64</v>
      </c>
      <c r="P55" s="28" t="s">
        <v>36</v>
      </c>
      <c r="Q55" s="29" t="s">
        <v>70</v>
      </c>
      <c r="R55" s="31">
        <v>452058980</v>
      </c>
      <c r="S55" s="31">
        <v>0</v>
      </c>
      <c r="T55" s="31">
        <v>0</v>
      </c>
      <c r="U55" s="31">
        <v>452058980</v>
      </c>
      <c r="V55" s="31">
        <v>0</v>
      </c>
      <c r="W55" s="31">
        <v>446613380</v>
      </c>
      <c r="X55" s="31">
        <v>5445600</v>
      </c>
      <c r="Y55" s="31">
        <v>378995606</v>
      </c>
      <c r="Z55" s="31">
        <v>72732655</v>
      </c>
      <c r="AA55" s="31">
        <v>68877506</v>
      </c>
      <c r="AB55" s="31">
        <v>68877506</v>
      </c>
    </row>
    <row r="56" spans="1:28" ht="45" x14ac:dyDescent="0.25">
      <c r="A56" s="28" t="s">
        <v>89</v>
      </c>
      <c r="B56" s="29" t="s">
        <v>90</v>
      </c>
      <c r="C56" s="29" t="s">
        <v>71</v>
      </c>
      <c r="D56" s="30" t="s">
        <v>72</v>
      </c>
      <c r="E56" s="28" t="s">
        <v>57</v>
      </c>
      <c r="F56" s="28" t="s">
        <v>73</v>
      </c>
      <c r="G56" s="28" t="s">
        <v>59</v>
      </c>
      <c r="H56" s="28" t="s">
        <v>74</v>
      </c>
      <c r="I56" s="28" t="s">
        <v>75</v>
      </c>
      <c r="J56" s="28"/>
      <c r="K56" s="28"/>
      <c r="L56" s="28"/>
      <c r="M56" s="28"/>
      <c r="N56" s="28" t="s">
        <v>34</v>
      </c>
      <c r="O56" s="28" t="s">
        <v>64</v>
      </c>
      <c r="P56" s="28" t="s">
        <v>36</v>
      </c>
      <c r="Q56" s="29" t="s">
        <v>76</v>
      </c>
      <c r="R56" s="31">
        <v>42890848</v>
      </c>
      <c r="S56" s="31">
        <v>144634400</v>
      </c>
      <c r="T56" s="31">
        <v>72733</v>
      </c>
      <c r="U56" s="31">
        <v>187452515</v>
      </c>
      <c r="V56" s="31">
        <v>0</v>
      </c>
      <c r="W56" s="31">
        <v>186691667</v>
      </c>
      <c r="X56" s="31">
        <v>760848</v>
      </c>
      <c r="Y56" s="31">
        <v>186691667</v>
      </c>
      <c r="Z56" s="31">
        <v>44385767</v>
      </c>
      <c r="AA56" s="31">
        <v>44385767</v>
      </c>
      <c r="AB56" s="31">
        <v>44385767</v>
      </c>
    </row>
    <row r="57" spans="1:28" ht="45" x14ac:dyDescent="0.25">
      <c r="A57" s="28" t="s">
        <v>89</v>
      </c>
      <c r="B57" s="29" t="s">
        <v>90</v>
      </c>
      <c r="C57" s="29" t="s">
        <v>77</v>
      </c>
      <c r="D57" s="30" t="s">
        <v>78</v>
      </c>
      <c r="E57" s="28" t="s">
        <v>57</v>
      </c>
      <c r="F57" s="28" t="s">
        <v>73</v>
      </c>
      <c r="G57" s="28" t="s">
        <v>59</v>
      </c>
      <c r="H57" s="28" t="s">
        <v>79</v>
      </c>
      <c r="I57" s="28" t="s">
        <v>75</v>
      </c>
      <c r="J57" s="28"/>
      <c r="K57" s="28"/>
      <c r="L57" s="28"/>
      <c r="M57" s="28"/>
      <c r="N57" s="28" t="s">
        <v>34</v>
      </c>
      <c r="O57" s="28" t="s">
        <v>64</v>
      </c>
      <c r="P57" s="28" t="s">
        <v>36</v>
      </c>
      <c r="Q57" s="29" t="s">
        <v>76</v>
      </c>
      <c r="R57" s="31">
        <v>105568000</v>
      </c>
      <c r="S57" s="31">
        <v>0</v>
      </c>
      <c r="T57" s="31">
        <v>0</v>
      </c>
      <c r="U57" s="31">
        <v>105568000</v>
      </c>
      <c r="V57" s="31">
        <v>0</v>
      </c>
      <c r="W57" s="31">
        <v>72702217</v>
      </c>
      <c r="X57" s="31">
        <v>32865783</v>
      </c>
      <c r="Y57" s="31">
        <v>72138500</v>
      </c>
      <c r="Z57" s="31">
        <v>16659600</v>
      </c>
      <c r="AA57" s="31">
        <v>16659600</v>
      </c>
      <c r="AB57" s="31">
        <v>16659600</v>
      </c>
    </row>
    <row r="58" spans="1:28" ht="45" x14ac:dyDescent="0.25">
      <c r="A58" s="28" t="s">
        <v>89</v>
      </c>
      <c r="B58" s="29" t="s">
        <v>90</v>
      </c>
      <c r="C58" s="29" t="s">
        <v>80</v>
      </c>
      <c r="D58" s="30" t="s">
        <v>81</v>
      </c>
      <c r="E58" s="28" t="s">
        <v>57</v>
      </c>
      <c r="F58" s="28" t="s">
        <v>73</v>
      </c>
      <c r="G58" s="28" t="s">
        <v>59</v>
      </c>
      <c r="H58" s="28" t="s">
        <v>82</v>
      </c>
      <c r="I58" s="28" t="s">
        <v>83</v>
      </c>
      <c r="J58" s="28"/>
      <c r="K58" s="28"/>
      <c r="L58" s="28"/>
      <c r="M58" s="28"/>
      <c r="N58" s="28" t="s">
        <v>34</v>
      </c>
      <c r="O58" s="28" t="s">
        <v>64</v>
      </c>
      <c r="P58" s="28" t="s">
        <v>36</v>
      </c>
      <c r="Q58" s="29" t="s">
        <v>84</v>
      </c>
      <c r="R58" s="31">
        <v>314197371</v>
      </c>
      <c r="S58" s="31">
        <v>0</v>
      </c>
      <c r="T58" s="31">
        <v>0</v>
      </c>
      <c r="U58" s="31">
        <v>314197371</v>
      </c>
      <c r="V58" s="31">
        <v>0</v>
      </c>
      <c r="W58" s="31">
        <v>256216904</v>
      </c>
      <c r="X58" s="31">
        <v>57980467</v>
      </c>
      <c r="Y58" s="31">
        <v>246284563</v>
      </c>
      <c r="Z58" s="31">
        <v>29428691</v>
      </c>
      <c r="AA58" s="31">
        <v>29428691</v>
      </c>
      <c r="AB58" s="31">
        <v>29428691</v>
      </c>
    </row>
    <row r="59" spans="1:28" x14ac:dyDescent="0.25">
      <c r="A59" s="28" t="s">
        <v>91</v>
      </c>
      <c r="B59" s="29" t="s">
        <v>92</v>
      </c>
      <c r="C59" s="29" t="s">
        <v>30</v>
      </c>
      <c r="D59" s="30" t="s">
        <v>31</v>
      </c>
      <c r="E59" s="28" t="s">
        <v>32</v>
      </c>
      <c r="F59" s="28" t="s">
        <v>33</v>
      </c>
      <c r="G59" s="28" t="s">
        <v>33</v>
      </c>
      <c r="H59" s="28" t="s">
        <v>33</v>
      </c>
      <c r="I59" s="28"/>
      <c r="J59" s="28"/>
      <c r="K59" s="28"/>
      <c r="L59" s="28"/>
      <c r="M59" s="28"/>
      <c r="N59" s="28" t="s">
        <v>34</v>
      </c>
      <c r="O59" s="28" t="s">
        <v>35</v>
      </c>
      <c r="P59" s="28" t="s">
        <v>36</v>
      </c>
      <c r="Q59" s="29" t="s">
        <v>37</v>
      </c>
      <c r="R59" s="31">
        <v>2086435000</v>
      </c>
      <c r="S59" s="31">
        <v>0</v>
      </c>
      <c r="T59" s="31">
        <v>0</v>
      </c>
      <c r="U59" s="31">
        <v>2086435000</v>
      </c>
      <c r="V59" s="31">
        <v>0</v>
      </c>
      <c r="W59" s="31">
        <v>2086435000</v>
      </c>
      <c r="X59" s="31">
        <v>0</v>
      </c>
      <c r="Y59" s="31">
        <v>512776080</v>
      </c>
      <c r="Z59" s="31">
        <v>511709770</v>
      </c>
      <c r="AA59" s="31">
        <v>511709770</v>
      </c>
      <c r="AB59" s="31">
        <v>511709770</v>
      </c>
    </row>
    <row r="60" spans="1:28" ht="22.5" x14ac:dyDescent="0.25">
      <c r="A60" s="28" t="s">
        <v>91</v>
      </c>
      <c r="B60" s="29" t="s">
        <v>92</v>
      </c>
      <c r="C60" s="29" t="s">
        <v>30</v>
      </c>
      <c r="D60" s="30" t="s">
        <v>38</v>
      </c>
      <c r="E60" s="28" t="s">
        <v>32</v>
      </c>
      <c r="F60" s="28" t="s">
        <v>33</v>
      </c>
      <c r="G60" s="28" t="s">
        <v>33</v>
      </c>
      <c r="H60" s="28" t="s">
        <v>39</v>
      </c>
      <c r="I60" s="28"/>
      <c r="J60" s="28"/>
      <c r="K60" s="28"/>
      <c r="L60" s="28"/>
      <c r="M60" s="28"/>
      <c r="N60" s="28" t="s">
        <v>34</v>
      </c>
      <c r="O60" s="28" t="s">
        <v>35</v>
      </c>
      <c r="P60" s="28" t="s">
        <v>36</v>
      </c>
      <c r="Q60" s="29" t="s">
        <v>40</v>
      </c>
      <c r="R60" s="31">
        <v>564595000</v>
      </c>
      <c r="S60" s="31">
        <v>0</v>
      </c>
      <c r="T60" s="31">
        <v>0</v>
      </c>
      <c r="U60" s="31">
        <v>564595000</v>
      </c>
      <c r="V60" s="31">
        <v>0</v>
      </c>
      <c r="W60" s="31">
        <v>564595000</v>
      </c>
      <c r="X60" s="31">
        <v>0</v>
      </c>
      <c r="Y60" s="31">
        <v>154143929.80000001</v>
      </c>
      <c r="Z60" s="31">
        <v>154142918.80000001</v>
      </c>
      <c r="AA60" s="31">
        <v>154142918.80000001</v>
      </c>
      <c r="AB60" s="31">
        <v>154142918.80000001</v>
      </c>
    </row>
    <row r="61" spans="1:28" ht="33.75" x14ac:dyDescent="0.25">
      <c r="A61" s="28" t="s">
        <v>91</v>
      </c>
      <c r="B61" s="29" t="s">
        <v>92</v>
      </c>
      <c r="C61" s="29" t="s">
        <v>30</v>
      </c>
      <c r="D61" s="30" t="s">
        <v>41</v>
      </c>
      <c r="E61" s="28" t="s">
        <v>32</v>
      </c>
      <c r="F61" s="28" t="s">
        <v>33</v>
      </c>
      <c r="G61" s="28" t="s">
        <v>33</v>
      </c>
      <c r="H61" s="28" t="s">
        <v>42</v>
      </c>
      <c r="I61" s="28"/>
      <c r="J61" s="28"/>
      <c r="K61" s="28"/>
      <c r="L61" s="28"/>
      <c r="M61" s="28"/>
      <c r="N61" s="28" t="s">
        <v>34</v>
      </c>
      <c r="O61" s="28" t="s">
        <v>35</v>
      </c>
      <c r="P61" s="28" t="s">
        <v>36</v>
      </c>
      <c r="Q61" s="29" t="s">
        <v>43</v>
      </c>
      <c r="R61" s="31">
        <v>136475000</v>
      </c>
      <c r="S61" s="31">
        <v>0</v>
      </c>
      <c r="T61" s="31">
        <v>0</v>
      </c>
      <c r="U61" s="31">
        <v>136475000</v>
      </c>
      <c r="V61" s="31">
        <v>0</v>
      </c>
      <c r="W61" s="31">
        <v>136475000</v>
      </c>
      <c r="X61" s="31">
        <v>0</v>
      </c>
      <c r="Y61" s="31">
        <v>17869058</v>
      </c>
      <c r="Z61" s="31">
        <v>17869058</v>
      </c>
      <c r="AA61" s="31">
        <v>17869058</v>
      </c>
      <c r="AB61" s="31">
        <v>17869058</v>
      </c>
    </row>
    <row r="62" spans="1:28" ht="22.5" x14ac:dyDescent="0.25">
      <c r="A62" s="28" t="s">
        <v>91</v>
      </c>
      <c r="B62" s="29" t="s">
        <v>92</v>
      </c>
      <c r="C62" s="29" t="s">
        <v>30</v>
      </c>
      <c r="D62" s="30" t="s">
        <v>44</v>
      </c>
      <c r="E62" s="28" t="s">
        <v>32</v>
      </c>
      <c r="F62" s="28" t="s">
        <v>39</v>
      </c>
      <c r="G62" s="28"/>
      <c r="H62" s="28"/>
      <c r="I62" s="28"/>
      <c r="J62" s="28"/>
      <c r="K62" s="28"/>
      <c r="L62" s="28"/>
      <c r="M62" s="28"/>
      <c r="N62" s="28" t="s">
        <v>34</v>
      </c>
      <c r="O62" s="28" t="s">
        <v>35</v>
      </c>
      <c r="P62" s="28" t="s">
        <v>36</v>
      </c>
      <c r="Q62" s="29" t="s">
        <v>45</v>
      </c>
      <c r="R62" s="31">
        <v>207446000</v>
      </c>
      <c r="S62" s="31">
        <v>65122264</v>
      </c>
      <c r="T62" s="31">
        <v>1128000</v>
      </c>
      <c r="U62" s="31">
        <v>271440264</v>
      </c>
      <c r="V62" s="31">
        <v>0</v>
      </c>
      <c r="W62" s="31">
        <v>210812707</v>
      </c>
      <c r="X62" s="31">
        <v>60627557</v>
      </c>
      <c r="Y62" s="31">
        <v>156255880</v>
      </c>
      <c r="Z62" s="31">
        <v>53700094</v>
      </c>
      <c r="AA62" s="31">
        <v>53700094</v>
      </c>
      <c r="AB62" s="31">
        <v>53700094</v>
      </c>
    </row>
    <row r="63" spans="1:28" ht="33.75" x14ac:dyDescent="0.25">
      <c r="A63" s="28" t="s">
        <v>91</v>
      </c>
      <c r="B63" s="29" t="s">
        <v>92</v>
      </c>
      <c r="C63" s="29" t="s">
        <v>30</v>
      </c>
      <c r="D63" s="30" t="s">
        <v>46</v>
      </c>
      <c r="E63" s="28" t="s">
        <v>32</v>
      </c>
      <c r="F63" s="28" t="s">
        <v>42</v>
      </c>
      <c r="G63" s="28" t="s">
        <v>47</v>
      </c>
      <c r="H63" s="28" t="s">
        <v>39</v>
      </c>
      <c r="I63" s="28" t="s">
        <v>48</v>
      </c>
      <c r="J63" s="28"/>
      <c r="K63" s="28"/>
      <c r="L63" s="28"/>
      <c r="M63" s="28"/>
      <c r="N63" s="28" t="s">
        <v>34</v>
      </c>
      <c r="O63" s="28" t="s">
        <v>35</v>
      </c>
      <c r="P63" s="28" t="s">
        <v>36</v>
      </c>
      <c r="Q63" s="29" t="s">
        <v>49</v>
      </c>
      <c r="R63" s="31">
        <v>11000000</v>
      </c>
      <c r="S63" s="31">
        <v>0</v>
      </c>
      <c r="T63" s="31">
        <v>0</v>
      </c>
      <c r="U63" s="31">
        <v>11000000</v>
      </c>
      <c r="V63" s="31">
        <v>0</v>
      </c>
      <c r="W63" s="31">
        <v>11000000</v>
      </c>
      <c r="X63" s="31">
        <v>0</v>
      </c>
      <c r="Y63" s="31">
        <v>1593484</v>
      </c>
      <c r="Z63" s="31">
        <v>1241252</v>
      </c>
      <c r="AA63" s="31">
        <v>1241252</v>
      </c>
      <c r="AB63" s="31">
        <v>1241252</v>
      </c>
    </row>
    <row r="64" spans="1:28" x14ac:dyDescent="0.25">
      <c r="A64" s="28" t="s">
        <v>91</v>
      </c>
      <c r="B64" s="29" t="s">
        <v>92</v>
      </c>
      <c r="C64" s="29" t="s">
        <v>30</v>
      </c>
      <c r="D64" s="30" t="s">
        <v>50</v>
      </c>
      <c r="E64" s="28" t="s">
        <v>32</v>
      </c>
      <c r="F64" s="28" t="s">
        <v>51</v>
      </c>
      <c r="G64" s="28" t="s">
        <v>33</v>
      </c>
      <c r="H64" s="28"/>
      <c r="I64" s="28"/>
      <c r="J64" s="28"/>
      <c r="K64" s="28"/>
      <c r="L64" s="28"/>
      <c r="M64" s="28"/>
      <c r="N64" s="28" t="s">
        <v>34</v>
      </c>
      <c r="O64" s="28" t="s">
        <v>35</v>
      </c>
      <c r="P64" s="28" t="s">
        <v>36</v>
      </c>
      <c r="Q64" s="29" t="s">
        <v>52</v>
      </c>
      <c r="R64" s="31">
        <v>66000000</v>
      </c>
      <c r="S64" s="31">
        <v>0</v>
      </c>
      <c r="T64" s="31">
        <v>0</v>
      </c>
      <c r="U64" s="31">
        <v>66000000</v>
      </c>
      <c r="V64" s="31">
        <v>0</v>
      </c>
      <c r="W64" s="31">
        <v>66000000</v>
      </c>
      <c r="X64" s="31">
        <v>0</v>
      </c>
      <c r="Y64" s="31">
        <v>60919548</v>
      </c>
      <c r="Z64" s="31">
        <v>60919548</v>
      </c>
      <c r="AA64" s="31">
        <v>60919548</v>
      </c>
      <c r="AB64" s="31">
        <v>60919548</v>
      </c>
    </row>
    <row r="65" spans="1:28" ht="33.75" x14ac:dyDescent="0.25">
      <c r="A65" s="28" t="s">
        <v>91</v>
      </c>
      <c r="B65" s="29" t="s">
        <v>92</v>
      </c>
      <c r="C65" s="29" t="s">
        <v>55</v>
      </c>
      <c r="D65" s="30" t="s">
        <v>56</v>
      </c>
      <c r="E65" s="28" t="s">
        <v>57</v>
      </c>
      <c r="F65" s="28" t="s">
        <v>58</v>
      </c>
      <c r="G65" s="28" t="s">
        <v>59</v>
      </c>
      <c r="H65" s="28" t="s">
        <v>60</v>
      </c>
      <c r="I65" s="28" t="s">
        <v>61</v>
      </c>
      <c r="J65" s="28"/>
      <c r="K65" s="28"/>
      <c r="L65" s="28"/>
      <c r="M65" s="28"/>
      <c r="N65" s="28" t="s">
        <v>34</v>
      </c>
      <c r="O65" s="28" t="s">
        <v>62</v>
      </c>
      <c r="P65" s="28" t="s">
        <v>36</v>
      </c>
      <c r="Q65" s="29" t="s">
        <v>63</v>
      </c>
      <c r="R65" s="31">
        <v>142625000</v>
      </c>
      <c r="S65" s="31">
        <v>0</v>
      </c>
      <c r="T65" s="31">
        <v>0</v>
      </c>
      <c r="U65" s="31">
        <v>142625000</v>
      </c>
      <c r="V65" s="31">
        <v>0</v>
      </c>
      <c r="W65" s="31">
        <v>142625000</v>
      </c>
      <c r="X65" s="31">
        <v>0</v>
      </c>
      <c r="Y65" s="31">
        <v>142424400</v>
      </c>
      <c r="Z65" s="31">
        <v>122394130</v>
      </c>
      <c r="AA65" s="31">
        <v>122394130</v>
      </c>
      <c r="AB65" s="31">
        <v>122394130</v>
      </c>
    </row>
    <row r="66" spans="1:28" ht="33.75" x14ac:dyDescent="0.25">
      <c r="A66" s="28" t="s">
        <v>91</v>
      </c>
      <c r="B66" s="29" t="s">
        <v>92</v>
      </c>
      <c r="C66" s="29" t="s">
        <v>55</v>
      </c>
      <c r="D66" s="30" t="s">
        <v>56</v>
      </c>
      <c r="E66" s="28" t="s">
        <v>57</v>
      </c>
      <c r="F66" s="28" t="s">
        <v>58</v>
      </c>
      <c r="G66" s="28" t="s">
        <v>59</v>
      </c>
      <c r="H66" s="28" t="s">
        <v>60</v>
      </c>
      <c r="I66" s="28" t="s">
        <v>61</v>
      </c>
      <c r="J66" s="28"/>
      <c r="K66" s="28"/>
      <c r="L66" s="28"/>
      <c r="M66" s="28"/>
      <c r="N66" s="28" t="s">
        <v>34</v>
      </c>
      <c r="O66" s="28" t="s">
        <v>64</v>
      </c>
      <c r="P66" s="28" t="s">
        <v>36</v>
      </c>
      <c r="Q66" s="29" t="s">
        <v>63</v>
      </c>
      <c r="R66" s="31">
        <v>792961381</v>
      </c>
      <c r="S66" s="31">
        <v>0</v>
      </c>
      <c r="T66" s="31">
        <v>0</v>
      </c>
      <c r="U66" s="31">
        <v>792961381</v>
      </c>
      <c r="V66" s="31">
        <v>0</v>
      </c>
      <c r="W66" s="31">
        <v>647407000</v>
      </c>
      <c r="X66" s="31">
        <v>145554381</v>
      </c>
      <c r="Y66" s="31">
        <v>647407000</v>
      </c>
      <c r="Z66" s="31">
        <v>132007134</v>
      </c>
      <c r="AA66" s="31">
        <v>132007134</v>
      </c>
      <c r="AB66" s="31">
        <v>132007134</v>
      </c>
    </row>
    <row r="67" spans="1:28" ht="33.75" x14ac:dyDescent="0.25">
      <c r="A67" s="28" t="s">
        <v>91</v>
      </c>
      <c r="B67" s="29" t="s">
        <v>92</v>
      </c>
      <c r="C67" s="29" t="s">
        <v>55</v>
      </c>
      <c r="D67" s="30" t="s">
        <v>56</v>
      </c>
      <c r="E67" s="28" t="s">
        <v>57</v>
      </c>
      <c r="F67" s="28" t="s">
        <v>58</v>
      </c>
      <c r="G67" s="28" t="s">
        <v>59</v>
      </c>
      <c r="H67" s="28" t="s">
        <v>60</v>
      </c>
      <c r="I67" s="28" t="s">
        <v>61</v>
      </c>
      <c r="J67" s="28"/>
      <c r="K67" s="28"/>
      <c r="L67" s="28"/>
      <c r="M67" s="28"/>
      <c r="N67" s="28" t="s">
        <v>34</v>
      </c>
      <c r="O67" s="28" t="s">
        <v>35</v>
      </c>
      <c r="P67" s="28" t="s">
        <v>36</v>
      </c>
      <c r="Q67" s="29" t="s">
        <v>63</v>
      </c>
      <c r="R67" s="31">
        <v>3278703619</v>
      </c>
      <c r="S67" s="31">
        <v>0</v>
      </c>
      <c r="T67" s="31">
        <v>0</v>
      </c>
      <c r="U67" s="31">
        <v>3278703619</v>
      </c>
      <c r="V67" s="31">
        <v>0</v>
      </c>
      <c r="W67" s="31">
        <v>2059719932.9100001</v>
      </c>
      <c r="X67" s="31">
        <v>1218983686.0899999</v>
      </c>
      <c r="Y67" s="31">
        <v>1958991293.0599999</v>
      </c>
      <c r="Z67" s="31">
        <v>867478149</v>
      </c>
      <c r="AA67" s="31">
        <v>867478149</v>
      </c>
      <c r="AB67" s="31">
        <v>867478149</v>
      </c>
    </row>
    <row r="68" spans="1:28" ht="56.25" x14ac:dyDescent="0.25">
      <c r="A68" s="28" t="s">
        <v>91</v>
      </c>
      <c r="B68" s="29" t="s">
        <v>92</v>
      </c>
      <c r="C68" s="29" t="s">
        <v>65</v>
      </c>
      <c r="D68" s="30" t="s">
        <v>66</v>
      </c>
      <c r="E68" s="28" t="s">
        <v>57</v>
      </c>
      <c r="F68" s="28" t="s">
        <v>67</v>
      </c>
      <c r="G68" s="28" t="s">
        <v>59</v>
      </c>
      <c r="H68" s="28" t="s">
        <v>68</v>
      </c>
      <c r="I68" s="28" t="s">
        <v>69</v>
      </c>
      <c r="J68" s="28"/>
      <c r="K68" s="28"/>
      <c r="L68" s="28"/>
      <c r="M68" s="28"/>
      <c r="N68" s="28" t="s">
        <v>34</v>
      </c>
      <c r="O68" s="28" t="s">
        <v>62</v>
      </c>
      <c r="P68" s="28" t="s">
        <v>36</v>
      </c>
      <c r="Q68" s="29" t="s">
        <v>70</v>
      </c>
      <c r="R68" s="31">
        <v>434186700</v>
      </c>
      <c r="S68" s="31">
        <v>9900000</v>
      </c>
      <c r="T68" s="31">
        <v>0</v>
      </c>
      <c r="U68" s="31">
        <v>444086700</v>
      </c>
      <c r="V68" s="31">
        <v>0</v>
      </c>
      <c r="W68" s="31">
        <v>432386700</v>
      </c>
      <c r="X68" s="31">
        <v>11700000</v>
      </c>
      <c r="Y68" s="31">
        <v>416270937</v>
      </c>
      <c r="Z68" s="31">
        <v>139700633</v>
      </c>
      <c r="AA68" s="31">
        <v>139700633</v>
      </c>
      <c r="AB68" s="31">
        <v>139700633</v>
      </c>
    </row>
    <row r="69" spans="1:28" ht="56.25" x14ac:dyDescent="0.25">
      <c r="A69" s="28" t="s">
        <v>91</v>
      </c>
      <c r="B69" s="29" t="s">
        <v>92</v>
      </c>
      <c r="C69" s="29" t="s">
        <v>65</v>
      </c>
      <c r="D69" s="30" t="s">
        <v>66</v>
      </c>
      <c r="E69" s="28" t="s">
        <v>57</v>
      </c>
      <c r="F69" s="28" t="s">
        <v>67</v>
      </c>
      <c r="G69" s="28" t="s">
        <v>59</v>
      </c>
      <c r="H69" s="28" t="s">
        <v>68</v>
      </c>
      <c r="I69" s="28" t="s">
        <v>69</v>
      </c>
      <c r="J69" s="28"/>
      <c r="K69" s="28"/>
      <c r="L69" s="28"/>
      <c r="M69" s="28"/>
      <c r="N69" s="28" t="s">
        <v>34</v>
      </c>
      <c r="O69" s="28" t="s">
        <v>64</v>
      </c>
      <c r="P69" s="28" t="s">
        <v>36</v>
      </c>
      <c r="Q69" s="29" t="s">
        <v>70</v>
      </c>
      <c r="R69" s="31">
        <v>423187126</v>
      </c>
      <c r="S69" s="31">
        <v>0</v>
      </c>
      <c r="T69" s="31">
        <v>0</v>
      </c>
      <c r="U69" s="31">
        <v>423187126</v>
      </c>
      <c r="V69" s="31">
        <v>0</v>
      </c>
      <c r="W69" s="31">
        <v>277537746</v>
      </c>
      <c r="X69" s="31">
        <v>145649380</v>
      </c>
      <c r="Y69" s="31">
        <v>210286524</v>
      </c>
      <c r="Z69" s="31">
        <v>40038634</v>
      </c>
      <c r="AA69" s="31">
        <v>40038634</v>
      </c>
      <c r="AB69" s="31">
        <v>40038634</v>
      </c>
    </row>
    <row r="70" spans="1:28" ht="45" x14ac:dyDescent="0.25">
      <c r="A70" s="28" t="s">
        <v>91</v>
      </c>
      <c r="B70" s="29" t="s">
        <v>92</v>
      </c>
      <c r="C70" s="29" t="s">
        <v>71</v>
      </c>
      <c r="D70" s="30" t="s">
        <v>72</v>
      </c>
      <c r="E70" s="28" t="s">
        <v>57</v>
      </c>
      <c r="F70" s="28" t="s">
        <v>73</v>
      </c>
      <c r="G70" s="28" t="s">
        <v>59</v>
      </c>
      <c r="H70" s="28" t="s">
        <v>74</v>
      </c>
      <c r="I70" s="28" t="s">
        <v>75</v>
      </c>
      <c r="J70" s="28"/>
      <c r="K70" s="28"/>
      <c r="L70" s="28"/>
      <c r="M70" s="28"/>
      <c r="N70" s="28" t="s">
        <v>34</v>
      </c>
      <c r="O70" s="28" t="s">
        <v>64</v>
      </c>
      <c r="P70" s="28" t="s">
        <v>36</v>
      </c>
      <c r="Q70" s="29" t="s">
        <v>76</v>
      </c>
      <c r="R70" s="31">
        <v>42890848</v>
      </c>
      <c r="S70" s="31">
        <v>144634400</v>
      </c>
      <c r="T70" s="31">
        <v>72733</v>
      </c>
      <c r="U70" s="31">
        <v>187452515</v>
      </c>
      <c r="V70" s="31">
        <v>0</v>
      </c>
      <c r="W70" s="31">
        <v>187330000</v>
      </c>
      <c r="X70" s="31">
        <v>122515</v>
      </c>
      <c r="Y70" s="31">
        <v>187330000</v>
      </c>
      <c r="Z70" s="31">
        <v>36189333</v>
      </c>
      <c r="AA70" s="31">
        <v>36189333</v>
      </c>
      <c r="AB70" s="31">
        <v>36189333</v>
      </c>
    </row>
    <row r="71" spans="1:28" ht="45" x14ac:dyDescent="0.25">
      <c r="A71" s="28" t="s">
        <v>91</v>
      </c>
      <c r="B71" s="29" t="s">
        <v>92</v>
      </c>
      <c r="C71" s="29" t="s">
        <v>77</v>
      </c>
      <c r="D71" s="30" t="s">
        <v>78</v>
      </c>
      <c r="E71" s="28" t="s">
        <v>57</v>
      </c>
      <c r="F71" s="28" t="s">
        <v>73</v>
      </c>
      <c r="G71" s="28" t="s">
        <v>59</v>
      </c>
      <c r="H71" s="28" t="s">
        <v>79</v>
      </c>
      <c r="I71" s="28" t="s">
        <v>75</v>
      </c>
      <c r="J71" s="28"/>
      <c r="K71" s="28"/>
      <c r="L71" s="28"/>
      <c r="M71" s="28"/>
      <c r="N71" s="28" t="s">
        <v>34</v>
      </c>
      <c r="O71" s="28" t="s">
        <v>64</v>
      </c>
      <c r="P71" s="28" t="s">
        <v>36</v>
      </c>
      <c r="Q71" s="29" t="s">
        <v>76</v>
      </c>
      <c r="R71" s="31">
        <v>74644000</v>
      </c>
      <c r="S71" s="31">
        <v>0</v>
      </c>
      <c r="T71" s="31">
        <v>0</v>
      </c>
      <c r="U71" s="31">
        <v>74644000</v>
      </c>
      <c r="V71" s="31">
        <v>0</v>
      </c>
      <c r="W71" s="31">
        <v>63350454</v>
      </c>
      <c r="X71" s="31">
        <v>11293546</v>
      </c>
      <c r="Y71" s="31">
        <v>63346454</v>
      </c>
      <c r="Z71" s="31">
        <v>14006200</v>
      </c>
      <c r="AA71" s="31">
        <v>14006200</v>
      </c>
      <c r="AB71" s="31">
        <v>14006200</v>
      </c>
    </row>
    <row r="72" spans="1:28" ht="45" x14ac:dyDescent="0.25">
      <c r="A72" s="28" t="s">
        <v>91</v>
      </c>
      <c r="B72" s="29" t="s">
        <v>92</v>
      </c>
      <c r="C72" s="29" t="s">
        <v>80</v>
      </c>
      <c r="D72" s="30" t="s">
        <v>81</v>
      </c>
      <c r="E72" s="28" t="s">
        <v>57</v>
      </c>
      <c r="F72" s="28" t="s">
        <v>73</v>
      </c>
      <c r="G72" s="28" t="s">
        <v>59</v>
      </c>
      <c r="H72" s="28" t="s">
        <v>82</v>
      </c>
      <c r="I72" s="28" t="s">
        <v>83</v>
      </c>
      <c r="J72" s="28"/>
      <c r="K72" s="28"/>
      <c r="L72" s="28"/>
      <c r="M72" s="28"/>
      <c r="N72" s="28" t="s">
        <v>34</v>
      </c>
      <c r="O72" s="28" t="s">
        <v>64</v>
      </c>
      <c r="P72" s="28" t="s">
        <v>36</v>
      </c>
      <c r="Q72" s="29" t="s">
        <v>84</v>
      </c>
      <c r="R72" s="31">
        <v>38180442</v>
      </c>
      <c r="S72" s="31">
        <v>0</v>
      </c>
      <c r="T72" s="31">
        <v>0</v>
      </c>
      <c r="U72" s="31">
        <v>38180442</v>
      </c>
      <c r="V72" s="31">
        <v>0</v>
      </c>
      <c r="W72" s="31">
        <v>30503110</v>
      </c>
      <c r="X72" s="31">
        <v>7677332</v>
      </c>
      <c r="Y72" s="31">
        <v>30503110</v>
      </c>
      <c r="Z72" s="31">
        <v>6208476</v>
      </c>
      <c r="AA72" s="31">
        <v>6208476</v>
      </c>
      <c r="AB72" s="31">
        <v>6208476</v>
      </c>
    </row>
    <row r="73" spans="1:28" x14ac:dyDescent="0.25">
      <c r="A73" s="28" t="s">
        <v>93</v>
      </c>
      <c r="B73" s="29" t="s">
        <v>94</v>
      </c>
      <c r="C73" s="29" t="s">
        <v>30</v>
      </c>
      <c r="D73" s="30" t="s">
        <v>31</v>
      </c>
      <c r="E73" s="28" t="s">
        <v>32</v>
      </c>
      <c r="F73" s="28" t="s">
        <v>33</v>
      </c>
      <c r="G73" s="28" t="s">
        <v>33</v>
      </c>
      <c r="H73" s="28" t="s">
        <v>33</v>
      </c>
      <c r="I73" s="28"/>
      <c r="J73" s="28"/>
      <c r="K73" s="28"/>
      <c r="L73" s="28"/>
      <c r="M73" s="28"/>
      <c r="N73" s="28" t="s">
        <v>34</v>
      </c>
      <c r="O73" s="28" t="s">
        <v>35</v>
      </c>
      <c r="P73" s="28" t="s">
        <v>36</v>
      </c>
      <c r="Q73" s="29" t="s">
        <v>37</v>
      </c>
      <c r="R73" s="31">
        <v>2206076000</v>
      </c>
      <c r="S73" s="31">
        <v>0</v>
      </c>
      <c r="T73" s="31">
        <v>0</v>
      </c>
      <c r="U73" s="31">
        <v>2206076000</v>
      </c>
      <c r="V73" s="31">
        <v>0</v>
      </c>
      <c r="W73" s="31">
        <v>2206076000</v>
      </c>
      <c r="X73" s="31">
        <v>0</v>
      </c>
      <c r="Y73" s="31">
        <v>570408487</v>
      </c>
      <c r="Z73" s="31">
        <v>570408487</v>
      </c>
      <c r="AA73" s="31">
        <v>570408487</v>
      </c>
      <c r="AB73" s="31">
        <v>570408487</v>
      </c>
    </row>
    <row r="74" spans="1:28" ht="22.5" x14ac:dyDescent="0.25">
      <c r="A74" s="28" t="s">
        <v>93</v>
      </c>
      <c r="B74" s="29" t="s">
        <v>94</v>
      </c>
      <c r="C74" s="29" t="s">
        <v>30</v>
      </c>
      <c r="D74" s="30" t="s">
        <v>38</v>
      </c>
      <c r="E74" s="28" t="s">
        <v>32</v>
      </c>
      <c r="F74" s="28" t="s">
        <v>33</v>
      </c>
      <c r="G74" s="28" t="s">
        <v>33</v>
      </c>
      <c r="H74" s="28" t="s">
        <v>39</v>
      </c>
      <c r="I74" s="28"/>
      <c r="J74" s="28"/>
      <c r="K74" s="28"/>
      <c r="L74" s="28"/>
      <c r="M74" s="28"/>
      <c r="N74" s="28" t="s">
        <v>34</v>
      </c>
      <c r="O74" s="28" t="s">
        <v>35</v>
      </c>
      <c r="P74" s="28" t="s">
        <v>36</v>
      </c>
      <c r="Q74" s="29" t="s">
        <v>40</v>
      </c>
      <c r="R74" s="31">
        <v>601503000</v>
      </c>
      <c r="S74" s="31">
        <v>0</v>
      </c>
      <c r="T74" s="31">
        <v>0</v>
      </c>
      <c r="U74" s="31">
        <v>601503000</v>
      </c>
      <c r="V74" s="31">
        <v>0</v>
      </c>
      <c r="W74" s="31">
        <v>601503000</v>
      </c>
      <c r="X74" s="31">
        <v>0</v>
      </c>
      <c r="Y74" s="31">
        <v>174487392</v>
      </c>
      <c r="Z74" s="31">
        <v>124818692</v>
      </c>
      <c r="AA74" s="31">
        <v>124818692</v>
      </c>
      <c r="AB74" s="31">
        <v>124818692</v>
      </c>
    </row>
    <row r="75" spans="1:28" ht="33.75" x14ac:dyDescent="0.25">
      <c r="A75" s="28" t="s">
        <v>93</v>
      </c>
      <c r="B75" s="29" t="s">
        <v>94</v>
      </c>
      <c r="C75" s="29" t="s">
        <v>30</v>
      </c>
      <c r="D75" s="30" t="s">
        <v>41</v>
      </c>
      <c r="E75" s="28" t="s">
        <v>32</v>
      </c>
      <c r="F75" s="28" t="s">
        <v>33</v>
      </c>
      <c r="G75" s="28" t="s">
        <v>33</v>
      </c>
      <c r="H75" s="28" t="s">
        <v>42</v>
      </c>
      <c r="I75" s="28"/>
      <c r="J75" s="28"/>
      <c r="K75" s="28"/>
      <c r="L75" s="28"/>
      <c r="M75" s="28"/>
      <c r="N75" s="28" t="s">
        <v>34</v>
      </c>
      <c r="O75" s="28" t="s">
        <v>35</v>
      </c>
      <c r="P75" s="28" t="s">
        <v>36</v>
      </c>
      <c r="Q75" s="29" t="s">
        <v>43</v>
      </c>
      <c r="R75" s="31">
        <v>142766000</v>
      </c>
      <c r="S75" s="31">
        <v>0</v>
      </c>
      <c r="T75" s="31">
        <v>0</v>
      </c>
      <c r="U75" s="31">
        <v>142766000</v>
      </c>
      <c r="V75" s="31">
        <v>0</v>
      </c>
      <c r="W75" s="31">
        <v>142766000</v>
      </c>
      <c r="X75" s="31">
        <v>0</v>
      </c>
      <c r="Y75" s="31">
        <v>24192121</v>
      </c>
      <c r="Z75" s="31">
        <v>24192121</v>
      </c>
      <c r="AA75" s="31">
        <v>24192121</v>
      </c>
      <c r="AB75" s="31">
        <v>24192121</v>
      </c>
    </row>
    <row r="76" spans="1:28" ht="22.5" x14ac:dyDescent="0.25">
      <c r="A76" s="28" t="s">
        <v>93</v>
      </c>
      <c r="B76" s="29" t="s">
        <v>94</v>
      </c>
      <c r="C76" s="29" t="s">
        <v>30</v>
      </c>
      <c r="D76" s="30" t="s">
        <v>44</v>
      </c>
      <c r="E76" s="28" t="s">
        <v>32</v>
      </c>
      <c r="F76" s="28" t="s">
        <v>39</v>
      </c>
      <c r="G76" s="28"/>
      <c r="H76" s="28"/>
      <c r="I76" s="28"/>
      <c r="J76" s="28"/>
      <c r="K76" s="28"/>
      <c r="L76" s="28"/>
      <c r="M76" s="28"/>
      <c r="N76" s="28" t="s">
        <v>34</v>
      </c>
      <c r="O76" s="28" t="s">
        <v>35</v>
      </c>
      <c r="P76" s="28" t="s">
        <v>36</v>
      </c>
      <c r="Q76" s="29" t="s">
        <v>45</v>
      </c>
      <c r="R76" s="31">
        <v>202248000</v>
      </c>
      <c r="S76" s="31">
        <v>65655107</v>
      </c>
      <c r="T76" s="31">
        <v>0</v>
      </c>
      <c r="U76" s="31">
        <v>267903107</v>
      </c>
      <c r="V76" s="31">
        <v>0</v>
      </c>
      <c r="W76" s="31">
        <v>267903107</v>
      </c>
      <c r="X76" s="31">
        <v>0</v>
      </c>
      <c r="Y76" s="31">
        <v>154841993.59999999</v>
      </c>
      <c r="Z76" s="31">
        <v>46258665.600000001</v>
      </c>
      <c r="AA76" s="31">
        <v>46258665.600000001</v>
      </c>
      <c r="AB76" s="31">
        <v>46258665.600000001</v>
      </c>
    </row>
    <row r="77" spans="1:28" ht="33.75" x14ac:dyDescent="0.25">
      <c r="A77" s="28" t="s">
        <v>93</v>
      </c>
      <c r="B77" s="29" t="s">
        <v>94</v>
      </c>
      <c r="C77" s="29" t="s">
        <v>30</v>
      </c>
      <c r="D77" s="30" t="s">
        <v>46</v>
      </c>
      <c r="E77" s="28" t="s">
        <v>32</v>
      </c>
      <c r="F77" s="28" t="s">
        <v>42</v>
      </c>
      <c r="G77" s="28" t="s">
        <v>47</v>
      </c>
      <c r="H77" s="28" t="s">
        <v>39</v>
      </c>
      <c r="I77" s="28" t="s">
        <v>48</v>
      </c>
      <c r="J77" s="28"/>
      <c r="K77" s="28"/>
      <c r="L77" s="28"/>
      <c r="M77" s="28"/>
      <c r="N77" s="28" t="s">
        <v>34</v>
      </c>
      <c r="O77" s="28" t="s">
        <v>35</v>
      </c>
      <c r="P77" s="28" t="s">
        <v>36</v>
      </c>
      <c r="Q77" s="29" t="s">
        <v>49</v>
      </c>
      <c r="R77" s="31">
        <v>11000000</v>
      </c>
      <c r="S77" s="31">
        <v>2440000</v>
      </c>
      <c r="T77" s="31">
        <v>0</v>
      </c>
      <c r="U77" s="31">
        <v>13440000</v>
      </c>
      <c r="V77" s="31">
        <v>0</v>
      </c>
      <c r="W77" s="31">
        <v>13440000</v>
      </c>
      <c r="X77" s="31">
        <v>0</v>
      </c>
      <c r="Y77" s="31">
        <v>10027476</v>
      </c>
      <c r="Z77" s="31">
        <v>5426338</v>
      </c>
      <c r="AA77" s="31">
        <v>5426338</v>
      </c>
      <c r="AB77" s="31">
        <v>5426338</v>
      </c>
    </row>
    <row r="78" spans="1:28" x14ac:dyDescent="0.25">
      <c r="A78" s="28" t="s">
        <v>93</v>
      </c>
      <c r="B78" s="29" t="s">
        <v>94</v>
      </c>
      <c r="C78" s="29" t="s">
        <v>30</v>
      </c>
      <c r="D78" s="30" t="s">
        <v>50</v>
      </c>
      <c r="E78" s="28" t="s">
        <v>32</v>
      </c>
      <c r="F78" s="28" t="s">
        <v>51</v>
      </c>
      <c r="G78" s="28" t="s">
        <v>33</v>
      </c>
      <c r="H78" s="28"/>
      <c r="I78" s="28"/>
      <c r="J78" s="28"/>
      <c r="K78" s="28"/>
      <c r="L78" s="28"/>
      <c r="M78" s="28"/>
      <c r="N78" s="28" t="s">
        <v>34</v>
      </c>
      <c r="O78" s="28" t="s">
        <v>35</v>
      </c>
      <c r="P78" s="28" t="s">
        <v>36</v>
      </c>
      <c r="Q78" s="29" t="s">
        <v>52</v>
      </c>
      <c r="R78" s="31">
        <v>25000000</v>
      </c>
      <c r="S78" s="31">
        <v>0</v>
      </c>
      <c r="T78" s="31">
        <v>0</v>
      </c>
      <c r="U78" s="31">
        <v>25000000</v>
      </c>
      <c r="V78" s="31">
        <v>0</v>
      </c>
      <c r="W78" s="31">
        <v>25000000</v>
      </c>
      <c r="X78" s="31">
        <v>0</v>
      </c>
      <c r="Y78" s="31">
        <v>23026740</v>
      </c>
      <c r="Z78" s="31">
        <v>23026740</v>
      </c>
      <c r="AA78" s="31">
        <v>23026740</v>
      </c>
      <c r="AB78" s="31">
        <v>23026740</v>
      </c>
    </row>
    <row r="79" spans="1:28" ht="33.75" x14ac:dyDescent="0.25">
      <c r="A79" s="28" t="s">
        <v>93</v>
      </c>
      <c r="B79" s="29" t="s">
        <v>94</v>
      </c>
      <c r="C79" s="29" t="s">
        <v>55</v>
      </c>
      <c r="D79" s="30" t="s">
        <v>56</v>
      </c>
      <c r="E79" s="28" t="s">
        <v>57</v>
      </c>
      <c r="F79" s="28" t="s">
        <v>58</v>
      </c>
      <c r="G79" s="28" t="s">
        <v>59</v>
      </c>
      <c r="H79" s="28" t="s">
        <v>60</v>
      </c>
      <c r="I79" s="28" t="s">
        <v>61</v>
      </c>
      <c r="J79" s="28"/>
      <c r="K79" s="28"/>
      <c r="L79" s="28"/>
      <c r="M79" s="28"/>
      <c r="N79" s="28" t="s">
        <v>34</v>
      </c>
      <c r="O79" s="28" t="s">
        <v>62</v>
      </c>
      <c r="P79" s="28" t="s">
        <v>36</v>
      </c>
      <c r="Q79" s="29" t="s">
        <v>63</v>
      </c>
      <c r="R79" s="31">
        <v>142625000</v>
      </c>
      <c r="S79" s="31">
        <v>0</v>
      </c>
      <c r="T79" s="31">
        <v>0</v>
      </c>
      <c r="U79" s="31">
        <v>142625000</v>
      </c>
      <c r="V79" s="31">
        <v>0</v>
      </c>
      <c r="W79" s="31">
        <v>113071077</v>
      </c>
      <c r="X79" s="31">
        <v>29553923</v>
      </c>
      <c r="Y79" s="31">
        <v>77959758</v>
      </c>
      <c r="Z79" s="31">
        <v>68714122</v>
      </c>
      <c r="AA79" s="31">
        <v>68714122</v>
      </c>
      <c r="AB79" s="31">
        <v>68714122</v>
      </c>
    </row>
    <row r="80" spans="1:28" ht="33.75" x14ac:dyDescent="0.25">
      <c r="A80" s="28" t="s">
        <v>93</v>
      </c>
      <c r="B80" s="29" t="s">
        <v>94</v>
      </c>
      <c r="C80" s="29" t="s">
        <v>55</v>
      </c>
      <c r="D80" s="30" t="s">
        <v>56</v>
      </c>
      <c r="E80" s="28" t="s">
        <v>57</v>
      </c>
      <c r="F80" s="28" t="s">
        <v>58</v>
      </c>
      <c r="G80" s="28" t="s">
        <v>59</v>
      </c>
      <c r="H80" s="28" t="s">
        <v>60</v>
      </c>
      <c r="I80" s="28" t="s">
        <v>61</v>
      </c>
      <c r="J80" s="28"/>
      <c r="K80" s="28"/>
      <c r="L80" s="28"/>
      <c r="M80" s="28"/>
      <c r="N80" s="28" t="s">
        <v>34</v>
      </c>
      <c r="O80" s="28" t="s">
        <v>64</v>
      </c>
      <c r="P80" s="28" t="s">
        <v>36</v>
      </c>
      <c r="Q80" s="29" t="s">
        <v>63</v>
      </c>
      <c r="R80" s="31">
        <v>796927381</v>
      </c>
      <c r="S80" s="31">
        <v>0</v>
      </c>
      <c r="T80" s="31">
        <v>0</v>
      </c>
      <c r="U80" s="31">
        <v>796927381</v>
      </c>
      <c r="V80" s="31">
        <v>0</v>
      </c>
      <c r="W80" s="31">
        <v>609943000</v>
      </c>
      <c r="X80" s="31">
        <v>186984381</v>
      </c>
      <c r="Y80" s="31">
        <v>609943000</v>
      </c>
      <c r="Z80" s="31">
        <v>98736833</v>
      </c>
      <c r="AA80" s="31">
        <v>98736833</v>
      </c>
      <c r="AB80" s="31">
        <v>98736833</v>
      </c>
    </row>
    <row r="81" spans="1:28" ht="33.75" x14ac:dyDescent="0.25">
      <c r="A81" s="28" t="s">
        <v>93</v>
      </c>
      <c r="B81" s="29" t="s">
        <v>94</v>
      </c>
      <c r="C81" s="29" t="s">
        <v>55</v>
      </c>
      <c r="D81" s="30" t="s">
        <v>56</v>
      </c>
      <c r="E81" s="28" t="s">
        <v>57</v>
      </c>
      <c r="F81" s="28" t="s">
        <v>58</v>
      </c>
      <c r="G81" s="28" t="s">
        <v>59</v>
      </c>
      <c r="H81" s="28" t="s">
        <v>60</v>
      </c>
      <c r="I81" s="28" t="s">
        <v>61</v>
      </c>
      <c r="J81" s="28"/>
      <c r="K81" s="28"/>
      <c r="L81" s="28"/>
      <c r="M81" s="28"/>
      <c r="N81" s="28" t="s">
        <v>34</v>
      </c>
      <c r="O81" s="28" t="s">
        <v>35</v>
      </c>
      <c r="P81" s="28" t="s">
        <v>36</v>
      </c>
      <c r="Q81" s="29" t="s">
        <v>63</v>
      </c>
      <c r="R81" s="31">
        <v>3052144619</v>
      </c>
      <c r="S81" s="31">
        <v>0</v>
      </c>
      <c r="T81" s="31">
        <v>0</v>
      </c>
      <c r="U81" s="31">
        <v>3052144619</v>
      </c>
      <c r="V81" s="31">
        <v>0</v>
      </c>
      <c r="W81" s="31">
        <v>2299424476.6599998</v>
      </c>
      <c r="X81" s="31">
        <v>752720142.34000003</v>
      </c>
      <c r="Y81" s="31">
        <v>2230845661.3600001</v>
      </c>
      <c r="Z81" s="31">
        <v>839370613.38</v>
      </c>
      <c r="AA81" s="31">
        <v>839370613.38</v>
      </c>
      <c r="AB81" s="31">
        <v>839370613.38</v>
      </c>
    </row>
    <row r="82" spans="1:28" ht="56.25" x14ac:dyDescent="0.25">
      <c r="A82" s="28" t="s">
        <v>93</v>
      </c>
      <c r="B82" s="29" t="s">
        <v>94</v>
      </c>
      <c r="C82" s="29" t="s">
        <v>65</v>
      </c>
      <c r="D82" s="30" t="s">
        <v>66</v>
      </c>
      <c r="E82" s="28" t="s">
        <v>57</v>
      </c>
      <c r="F82" s="28" t="s">
        <v>67</v>
      </c>
      <c r="G82" s="28" t="s">
        <v>59</v>
      </c>
      <c r="H82" s="28" t="s">
        <v>68</v>
      </c>
      <c r="I82" s="28" t="s">
        <v>69</v>
      </c>
      <c r="J82" s="28"/>
      <c r="K82" s="28"/>
      <c r="L82" s="28"/>
      <c r="M82" s="28"/>
      <c r="N82" s="28" t="s">
        <v>34</v>
      </c>
      <c r="O82" s="28" t="s">
        <v>62</v>
      </c>
      <c r="P82" s="28" t="s">
        <v>36</v>
      </c>
      <c r="Q82" s="29" t="s">
        <v>70</v>
      </c>
      <c r="R82" s="31">
        <v>436454700</v>
      </c>
      <c r="S82" s="31">
        <v>0</v>
      </c>
      <c r="T82" s="31">
        <v>0</v>
      </c>
      <c r="U82" s="31">
        <v>436454700</v>
      </c>
      <c r="V82" s="31">
        <v>0</v>
      </c>
      <c r="W82" s="31">
        <v>434854700</v>
      </c>
      <c r="X82" s="31">
        <v>1600000</v>
      </c>
      <c r="Y82" s="31">
        <v>407837520</v>
      </c>
      <c r="Z82" s="31">
        <v>95772543.799999997</v>
      </c>
      <c r="AA82" s="31">
        <v>95772543.799999997</v>
      </c>
      <c r="AB82" s="31">
        <v>95772543.799999997</v>
      </c>
    </row>
    <row r="83" spans="1:28" ht="56.25" x14ac:dyDescent="0.25">
      <c r="A83" s="28" t="s">
        <v>93</v>
      </c>
      <c r="B83" s="29" t="s">
        <v>94</v>
      </c>
      <c r="C83" s="29" t="s">
        <v>65</v>
      </c>
      <c r="D83" s="30" t="s">
        <v>66</v>
      </c>
      <c r="E83" s="28" t="s">
        <v>57</v>
      </c>
      <c r="F83" s="28" t="s">
        <v>67</v>
      </c>
      <c r="G83" s="28" t="s">
        <v>59</v>
      </c>
      <c r="H83" s="28" t="s">
        <v>68</v>
      </c>
      <c r="I83" s="28" t="s">
        <v>69</v>
      </c>
      <c r="J83" s="28"/>
      <c r="K83" s="28"/>
      <c r="L83" s="28"/>
      <c r="M83" s="28"/>
      <c r="N83" s="28" t="s">
        <v>34</v>
      </c>
      <c r="O83" s="28" t="s">
        <v>64</v>
      </c>
      <c r="P83" s="28" t="s">
        <v>36</v>
      </c>
      <c r="Q83" s="29" t="s">
        <v>70</v>
      </c>
      <c r="R83" s="31">
        <v>376762716</v>
      </c>
      <c r="S83" s="31">
        <v>0</v>
      </c>
      <c r="T83" s="31">
        <v>0</v>
      </c>
      <c r="U83" s="31">
        <v>376762716</v>
      </c>
      <c r="V83" s="31">
        <v>0</v>
      </c>
      <c r="W83" s="31">
        <v>376741436</v>
      </c>
      <c r="X83" s="31">
        <v>21280</v>
      </c>
      <c r="Y83" s="31">
        <v>320841525</v>
      </c>
      <c r="Z83" s="31">
        <v>67487441</v>
      </c>
      <c r="AA83" s="31">
        <v>67487441</v>
      </c>
      <c r="AB83" s="31">
        <v>67487441</v>
      </c>
    </row>
    <row r="84" spans="1:28" ht="45" x14ac:dyDescent="0.25">
      <c r="A84" s="28" t="s">
        <v>93</v>
      </c>
      <c r="B84" s="29" t="s">
        <v>94</v>
      </c>
      <c r="C84" s="29" t="s">
        <v>71</v>
      </c>
      <c r="D84" s="30" t="s">
        <v>72</v>
      </c>
      <c r="E84" s="28" t="s">
        <v>57</v>
      </c>
      <c r="F84" s="28" t="s">
        <v>73</v>
      </c>
      <c r="G84" s="28" t="s">
        <v>59</v>
      </c>
      <c r="H84" s="28" t="s">
        <v>74</v>
      </c>
      <c r="I84" s="28" t="s">
        <v>75</v>
      </c>
      <c r="J84" s="28"/>
      <c r="K84" s="28"/>
      <c r="L84" s="28"/>
      <c r="M84" s="28"/>
      <c r="N84" s="28" t="s">
        <v>34</v>
      </c>
      <c r="O84" s="28" t="s">
        <v>64</v>
      </c>
      <c r="P84" s="28" t="s">
        <v>36</v>
      </c>
      <c r="Q84" s="29" t="s">
        <v>76</v>
      </c>
      <c r="R84" s="31">
        <v>42890848</v>
      </c>
      <c r="S84" s="31">
        <v>144634400</v>
      </c>
      <c r="T84" s="31">
        <v>0</v>
      </c>
      <c r="U84" s="31">
        <v>187525248</v>
      </c>
      <c r="V84" s="31">
        <v>0</v>
      </c>
      <c r="W84" s="31">
        <v>187492100</v>
      </c>
      <c r="X84" s="31">
        <v>33148</v>
      </c>
      <c r="Y84" s="31">
        <v>186564000</v>
      </c>
      <c r="Z84" s="31">
        <v>34363033</v>
      </c>
      <c r="AA84" s="31">
        <v>34363033</v>
      </c>
      <c r="AB84" s="31">
        <v>34363033</v>
      </c>
    </row>
    <row r="85" spans="1:28" ht="45" x14ac:dyDescent="0.25">
      <c r="A85" s="28" t="s">
        <v>93</v>
      </c>
      <c r="B85" s="29" t="s">
        <v>94</v>
      </c>
      <c r="C85" s="29" t="s">
        <v>77</v>
      </c>
      <c r="D85" s="30" t="s">
        <v>78</v>
      </c>
      <c r="E85" s="28" t="s">
        <v>57</v>
      </c>
      <c r="F85" s="28" t="s">
        <v>73</v>
      </c>
      <c r="G85" s="28" t="s">
        <v>59</v>
      </c>
      <c r="H85" s="28" t="s">
        <v>79</v>
      </c>
      <c r="I85" s="28" t="s">
        <v>75</v>
      </c>
      <c r="J85" s="28"/>
      <c r="K85" s="28"/>
      <c r="L85" s="28"/>
      <c r="M85" s="28"/>
      <c r="N85" s="28" t="s">
        <v>34</v>
      </c>
      <c r="O85" s="28" t="s">
        <v>64</v>
      </c>
      <c r="P85" s="28" t="s">
        <v>36</v>
      </c>
      <c r="Q85" s="29" t="s">
        <v>76</v>
      </c>
      <c r="R85" s="31">
        <v>74644000</v>
      </c>
      <c r="S85" s="31">
        <v>0</v>
      </c>
      <c r="T85" s="31">
        <v>0</v>
      </c>
      <c r="U85" s="31">
        <v>74644000</v>
      </c>
      <c r="V85" s="31">
        <v>0</v>
      </c>
      <c r="W85" s="31">
        <v>64489200</v>
      </c>
      <c r="X85" s="31">
        <v>10154800</v>
      </c>
      <c r="Y85" s="31">
        <v>64228640</v>
      </c>
      <c r="Z85" s="31">
        <v>14924386</v>
      </c>
      <c r="AA85" s="31">
        <v>14924386</v>
      </c>
      <c r="AB85" s="31">
        <v>14924386</v>
      </c>
    </row>
    <row r="86" spans="1:28" ht="45" x14ac:dyDescent="0.25">
      <c r="A86" s="28" t="s">
        <v>93</v>
      </c>
      <c r="B86" s="29" t="s">
        <v>94</v>
      </c>
      <c r="C86" s="29" t="s">
        <v>80</v>
      </c>
      <c r="D86" s="30" t="s">
        <v>81</v>
      </c>
      <c r="E86" s="28" t="s">
        <v>57</v>
      </c>
      <c r="F86" s="28" t="s">
        <v>73</v>
      </c>
      <c r="G86" s="28" t="s">
        <v>59</v>
      </c>
      <c r="H86" s="28" t="s">
        <v>82</v>
      </c>
      <c r="I86" s="28" t="s">
        <v>83</v>
      </c>
      <c r="J86" s="28"/>
      <c r="K86" s="28"/>
      <c r="L86" s="28"/>
      <c r="M86" s="28"/>
      <c r="N86" s="28" t="s">
        <v>34</v>
      </c>
      <c r="O86" s="28" t="s">
        <v>64</v>
      </c>
      <c r="P86" s="28" t="s">
        <v>36</v>
      </c>
      <c r="Q86" s="29" t="s">
        <v>84</v>
      </c>
      <c r="R86" s="31">
        <v>38180442</v>
      </c>
      <c r="S86" s="31">
        <v>0</v>
      </c>
      <c r="T86" s="31">
        <v>0</v>
      </c>
      <c r="U86" s="31">
        <v>38180442</v>
      </c>
      <c r="V86" s="31">
        <v>0</v>
      </c>
      <c r="W86" s="31">
        <v>37698131</v>
      </c>
      <c r="X86" s="31">
        <v>482311</v>
      </c>
      <c r="Y86" s="31">
        <v>30764926.399999999</v>
      </c>
      <c r="Z86" s="31">
        <v>6335125.5999999996</v>
      </c>
      <c r="AA86" s="31">
        <v>6335125.5999999996</v>
      </c>
      <c r="AB86" s="31">
        <v>6335125.5999999996</v>
      </c>
    </row>
    <row r="87" spans="1:28" ht="22.5" x14ac:dyDescent="0.25">
      <c r="A87" s="28" t="s">
        <v>95</v>
      </c>
      <c r="B87" s="29" t="s">
        <v>96</v>
      </c>
      <c r="C87" s="29" t="s">
        <v>30</v>
      </c>
      <c r="D87" s="30" t="s">
        <v>31</v>
      </c>
      <c r="E87" s="28" t="s">
        <v>32</v>
      </c>
      <c r="F87" s="28" t="s">
        <v>33</v>
      </c>
      <c r="G87" s="28" t="s">
        <v>33</v>
      </c>
      <c r="H87" s="28" t="s">
        <v>33</v>
      </c>
      <c r="I87" s="28"/>
      <c r="J87" s="28"/>
      <c r="K87" s="28"/>
      <c r="L87" s="28"/>
      <c r="M87" s="28"/>
      <c r="N87" s="28" t="s">
        <v>34</v>
      </c>
      <c r="O87" s="28" t="s">
        <v>35</v>
      </c>
      <c r="P87" s="28" t="s">
        <v>36</v>
      </c>
      <c r="Q87" s="29" t="s">
        <v>37</v>
      </c>
      <c r="R87" s="31">
        <v>2560336000</v>
      </c>
      <c r="S87" s="31">
        <v>0</v>
      </c>
      <c r="T87" s="31">
        <v>0</v>
      </c>
      <c r="U87" s="31">
        <v>2560336000</v>
      </c>
      <c r="V87" s="31">
        <v>0</v>
      </c>
      <c r="W87" s="31">
        <v>2560336000</v>
      </c>
      <c r="X87" s="31">
        <v>0</v>
      </c>
      <c r="Y87" s="31">
        <v>639287345</v>
      </c>
      <c r="Z87" s="31">
        <v>631271955</v>
      </c>
      <c r="AA87" s="31">
        <v>631271955</v>
      </c>
      <c r="AB87" s="31">
        <v>631271955</v>
      </c>
    </row>
    <row r="88" spans="1:28" ht="22.5" x14ac:dyDescent="0.25">
      <c r="A88" s="28" t="s">
        <v>95</v>
      </c>
      <c r="B88" s="29" t="s">
        <v>96</v>
      </c>
      <c r="C88" s="29" t="s">
        <v>30</v>
      </c>
      <c r="D88" s="30" t="s">
        <v>38</v>
      </c>
      <c r="E88" s="28" t="s">
        <v>32</v>
      </c>
      <c r="F88" s="28" t="s">
        <v>33</v>
      </c>
      <c r="G88" s="28" t="s">
        <v>33</v>
      </c>
      <c r="H88" s="28" t="s">
        <v>39</v>
      </c>
      <c r="I88" s="28"/>
      <c r="J88" s="28"/>
      <c r="K88" s="28"/>
      <c r="L88" s="28"/>
      <c r="M88" s="28"/>
      <c r="N88" s="28" t="s">
        <v>34</v>
      </c>
      <c r="O88" s="28" t="s">
        <v>35</v>
      </c>
      <c r="P88" s="28" t="s">
        <v>36</v>
      </c>
      <c r="Q88" s="29" t="s">
        <v>40</v>
      </c>
      <c r="R88" s="31">
        <v>688219000</v>
      </c>
      <c r="S88" s="31">
        <v>0</v>
      </c>
      <c r="T88" s="31">
        <v>0</v>
      </c>
      <c r="U88" s="31">
        <v>688219000</v>
      </c>
      <c r="V88" s="31">
        <v>0</v>
      </c>
      <c r="W88" s="31">
        <v>688219000</v>
      </c>
      <c r="X88" s="31">
        <v>0</v>
      </c>
      <c r="Y88" s="31">
        <v>196109700</v>
      </c>
      <c r="Z88" s="31">
        <v>196109700</v>
      </c>
      <c r="AA88" s="31">
        <v>196109700</v>
      </c>
      <c r="AB88" s="31">
        <v>196109700</v>
      </c>
    </row>
    <row r="89" spans="1:28" ht="33.75" x14ac:dyDescent="0.25">
      <c r="A89" s="28" t="s">
        <v>95</v>
      </c>
      <c r="B89" s="29" t="s">
        <v>96</v>
      </c>
      <c r="C89" s="29" t="s">
        <v>30</v>
      </c>
      <c r="D89" s="30" t="s">
        <v>41</v>
      </c>
      <c r="E89" s="28" t="s">
        <v>32</v>
      </c>
      <c r="F89" s="28" t="s">
        <v>33</v>
      </c>
      <c r="G89" s="28" t="s">
        <v>33</v>
      </c>
      <c r="H89" s="28" t="s">
        <v>42</v>
      </c>
      <c r="I89" s="28"/>
      <c r="J89" s="28"/>
      <c r="K89" s="28"/>
      <c r="L89" s="28"/>
      <c r="M89" s="28"/>
      <c r="N89" s="28" t="s">
        <v>34</v>
      </c>
      <c r="O89" s="28" t="s">
        <v>35</v>
      </c>
      <c r="P89" s="28" t="s">
        <v>36</v>
      </c>
      <c r="Q89" s="29" t="s">
        <v>43</v>
      </c>
      <c r="R89" s="31">
        <v>169594000</v>
      </c>
      <c r="S89" s="31">
        <v>0</v>
      </c>
      <c r="T89" s="31">
        <v>0</v>
      </c>
      <c r="U89" s="31">
        <v>169594000</v>
      </c>
      <c r="V89" s="31">
        <v>0</v>
      </c>
      <c r="W89" s="31">
        <v>169594000</v>
      </c>
      <c r="X89" s="31">
        <v>0</v>
      </c>
      <c r="Y89" s="31">
        <v>20406275</v>
      </c>
      <c r="Z89" s="31">
        <v>20406275</v>
      </c>
      <c r="AA89" s="31">
        <v>20406275</v>
      </c>
      <c r="AB89" s="31">
        <v>20406275</v>
      </c>
    </row>
    <row r="90" spans="1:28" ht="22.5" x14ac:dyDescent="0.25">
      <c r="A90" s="28" t="s">
        <v>95</v>
      </c>
      <c r="B90" s="29" t="s">
        <v>96</v>
      </c>
      <c r="C90" s="29" t="s">
        <v>30</v>
      </c>
      <c r="D90" s="30" t="s">
        <v>44</v>
      </c>
      <c r="E90" s="28" t="s">
        <v>32</v>
      </c>
      <c r="F90" s="28" t="s">
        <v>39</v>
      </c>
      <c r="G90" s="28"/>
      <c r="H90" s="28"/>
      <c r="I90" s="28"/>
      <c r="J90" s="28"/>
      <c r="K90" s="28"/>
      <c r="L90" s="28"/>
      <c r="M90" s="28"/>
      <c r="N90" s="28" t="s">
        <v>34</v>
      </c>
      <c r="O90" s="28" t="s">
        <v>35</v>
      </c>
      <c r="P90" s="28" t="s">
        <v>36</v>
      </c>
      <c r="Q90" s="29" t="s">
        <v>45</v>
      </c>
      <c r="R90" s="31">
        <v>180301000</v>
      </c>
      <c r="S90" s="31">
        <v>77242641</v>
      </c>
      <c r="T90" s="31">
        <v>752000</v>
      </c>
      <c r="U90" s="31">
        <v>256791641</v>
      </c>
      <c r="V90" s="31">
        <v>0</v>
      </c>
      <c r="W90" s="31">
        <v>193449000</v>
      </c>
      <c r="X90" s="31">
        <v>63342641</v>
      </c>
      <c r="Y90" s="31">
        <v>146635595</v>
      </c>
      <c r="Z90" s="31">
        <v>43193365</v>
      </c>
      <c r="AA90" s="31">
        <v>43193365</v>
      </c>
      <c r="AB90" s="31">
        <v>43193365</v>
      </c>
    </row>
    <row r="91" spans="1:28" ht="33.75" x14ac:dyDescent="0.25">
      <c r="A91" s="28" t="s">
        <v>95</v>
      </c>
      <c r="B91" s="29" t="s">
        <v>96</v>
      </c>
      <c r="C91" s="29" t="s">
        <v>30</v>
      </c>
      <c r="D91" s="30" t="s">
        <v>46</v>
      </c>
      <c r="E91" s="28" t="s">
        <v>32</v>
      </c>
      <c r="F91" s="28" t="s">
        <v>42</v>
      </c>
      <c r="G91" s="28" t="s">
        <v>47</v>
      </c>
      <c r="H91" s="28" t="s">
        <v>39</v>
      </c>
      <c r="I91" s="28" t="s">
        <v>48</v>
      </c>
      <c r="J91" s="28"/>
      <c r="K91" s="28"/>
      <c r="L91" s="28"/>
      <c r="M91" s="28"/>
      <c r="N91" s="28" t="s">
        <v>34</v>
      </c>
      <c r="O91" s="28" t="s">
        <v>35</v>
      </c>
      <c r="P91" s="28" t="s">
        <v>36</v>
      </c>
      <c r="Q91" s="29" t="s">
        <v>49</v>
      </c>
      <c r="R91" s="31">
        <v>11000000</v>
      </c>
      <c r="S91" s="31">
        <v>31588856</v>
      </c>
      <c r="T91" s="31">
        <v>0</v>
      </c>
      <c r="U91" s="31">
        <v>42588856</v>
      </c>
      <c r="V91" s="31">
        <v>0</v>
      </c>
      <c r="W91" s="31">
        <v>42588856</v>
      </c>
      <c r="X91" s="31">
        <v>0</v>
      </c>
      <c r="Y91" s="31">
        <v>29991014</v>
      </c>
      <c r="Z91" s="31">
        <v>29991014</v>
      </c>
      <c r="AA91" s="31">
        <v>29991014</v>
      </c>
      <c r="AB91" s="31">
        <v>29991014</v>
      </c>
    </row>
    <row r="92" spans="1:28" ht="22.5" x14ac:dyDescent="0.25">
      <c r="A92" s="28" t="s">
        <v>95</v>
      </c>
      <c r="B92" s="29" t="s">
        <v>96</v>
      </c>
      <c r="C92" s="29" t="s">
        <v>30</v>
      </c>
      <c r="D92" s="30" t="s">
        <v>50</v>
      </c>
      <c r="E92" s="28" t="s">
        <v>32</v>
      </c>
      <c r="F92" s="28" t="s">
        <v>51</v>
      </c>
      <c r="G92" s="28" t="s">
        <v>33</v>
      </c>
      <c r="H92" s="28"/>
      <c r="I92" s="28"/>
      <c r="J92" s="28"/>
      <c r="K92" s="28"/>
      <c r="L92" s="28"/>
      <c r="M92" s="28"/>
      <c r="N92" s="28" t="s">
        <v>34</v>
      </c>
      <c r="O92" s="28" t="s">
        <v>35</v>
      </c>
      <c r="P92" s="28" t="s">
        <v>36</v>
      </c>
      <c r="Q92" s="29" t="s">
        <v>52</v>
      </c>
      <c r="R92" s="31">
        <v>61000000</v>
      </c>
      <c r="S92" s="31">
        <v>0</v>
      </c>
      <c r="T92" s="31">
        <v>759000</v>
      </c>
      <c r="U92" s="31">
        <v>60241000</v>
      </c>
      <c r="V92" s="31">
        <v>0</v>
      </c>
      <c r="W92" s="31">
        <v>60241000</v>
      </c>
      <c r="X92" s="31">
        <v>0</v>
      </c>
      <c r="Y92" s="31">
        <v>60241000</v>
      </c>
      <c r="Z92" s="31">
        <v>60241000</v>
      </c>
      <c r="AA92" s="31">
        <v>60241000</v>
      </c>
      <c r="AB92" s="31">
        <v>60241000</v>
      </c>
    </row>
    <row r="93" spans="1:28" ht="33.75" x14ac:dyDescent="0.25">
      <c r="A93" s="28" t="s">
        <v>95</v>
      </c>
      <c r="B93" s="29" t="s">
        <v>96</v>
      </c>
      <c r="C93" s="29" t="s">
        <v>55</v>
      </c>
      <c r="D93" s="30" t="s">
        <v>56</v>
      </c>
      <c r="E93" s="28" t="s">
        <v>57</v>
      </c>
      <c r="F93" s="28" t="s">
        <v>58</v>
      </c>
      <c r="G93" s="28" t="s">
        <v>59</v>
      </c>
      <c r="H93" s="28" t="s">
        <v>60</v>
      </c>
      <c r="I93" s="28" t="s">
        <v>61</v>
      </c>
      <c r="J93" s="28"/>
      <c r="K93" s="28"/>
      <c r="L93" s="28"/>
      <c r="M93" s="28"/>
      <c r="N93" s="28" t="s">
        <v>34</v>
      </c>
      <c r="O93" s="28" t="s">
        <v>62</v>
      </c>
      <c r="P93" s="28" t="s">
        <v>36</v>
      </c>
      <c r="Q93" s="29" t="s">
        <v>63</v>
      </c>
      <c r="R93" s="31">
        <v>142625000</v>
      </c>
      <c r="S93" s="31">
        <v>0</v>
      </c>
      <c r="T93" s="31">
        <v>0</v>
      </c>
      <c r="U93" s="31">
        <v>142625000</v>
      </c>
      <c r="V93" s="31">
        <v>0</v>
      </c>
      <c r="W93" s="31">
        <v>142625000</v>
      </c>
      <c r="X93" s="31">
        <v>0</v>
      </c>
      <c r="Y93" s="31">
        <v>81751646</v>
      </c>
      <c r="Z93" s="31">
        <v>62085311</v>
      </c>
      <c r="AA93" s="31">
        <v>62085311</v>
      </c>
      <c r="AB93" s="31">
        <v>62085311</v>
      </c>
    </row>
    <row r="94" spans="1:28" ht="33.75" x14ac:dyDescent="0.25">
      <c r="A94" s="28" t="s">
        <v>95</v>
      </c>
      <c r="B94" s="29" t="s">
        <v>96</v>
      </c>
      <c r="C94" s="29" t="s">
        <v>55</v>
      </c>
      <c r="D94" s="30" t="s">
        <v>56</v>
      </c>
      <c r="E94" s="28" t="s">
        <v>57</v>
      </c>
      <c r="F94" s="28" t="s">
        <v>58</v>
      </c>
      <c r="G94" s="28" t="s">
        <v>59</v>
      </c>
      <c r="H94" s="28" t="s">
        <v>60</v>
      </c>
      <c r="I94" s="28" t="s">
        <v>61</v>
      </c>
      <c r="J94" s="28"/>
      <c r="K94" s="28"/>
      <c r="L94" s="28"/>
      <c r="M94" s="28"/>
      <c r="N94" s="28" t="s">
        <v>34</v>
      </c>
      <c r="O94" s="28" t="s">
        <v>64</v>
      </c>
      <c r="P94" s="28" t="s">
        <v>36</v>
      </c>
      <c r="Q94" s="29" t="s">
        <v>63</v>
      </c>
      <c r="R94" s="31">
        <v>1127078381</v>
      </c>
      <c r="S94" s="31">
        <v>0</v>
      </c>
      <c r="T94" s="31">
        <v>0</v>
      </c>
      <c r="U94" s="31">
        <v>1127078381</v>
      </c>
      <c r="V94" s="31">
        <v>0</v>
      </c>
      <c r="W94" s="31">
        <v>988002902</v>
      </c>
      <c r="X94" s="31">
        <v>139075479</v>
      </c>
      <c r="Y94" s="31">
        <v>988002902</v>
      </c>
      <c r="Z94" s="31">
        <v>171856637</v>
      </c>
      <c r="AA94" s="31">
        <v>171856637</v>
      </c>
      <c r="AB94" s="31">
        <v>171856637</v>
      </c>
    </row>
    <row r="95" spans="1:28" ht="33.75" x14ac:dyDescent="0.25">
      <c r="A95" s="28" t="s">
        <v>95</v>
      </c>
      <c r="B95" s="29" t="s">
        <v>96</v>
      </c>
      <c r="C95" s="29" t="s">
        <v>55</v>
      </c>
      <c r="D95" s="30" t="s">
        <v>56</v>
      </c>
      <c r="E95" s="28" t="s">
        <v>57</v>
      </c>
      <c r="F95" s="28" t="s">
        <v>58</v>
      </c>
      <c r="G95" s="28" t="s">
        <v>59</v>
      </c>
      <c r="H95" s="28" t="s">
        <v>60</v>
      </c>
      <c r="I95" s="28" t="s">
        <v>61</v>
      </c>
      <c r="J95" s="28"/>
      <c r="K95" s="28"/>
      <c r="L95" s="28"/>
      <c r="M95" s="28"/>
      <c r="N95" s="28" t="s">
        <v>34</v>
      </c>
      <c r="O95" s="28" t="s">
        <v>35</v>
      </c>
      <c r="P95" s="28" t="s">
        <v>36</v>
      </c>
      <c r="Q95" s="29" t="s">
        <v>63</v>
      </c>
      <c r="R95" s="31">
        <v>3491452619</v>
      </c>
      <c r="S95" s="31">
        <v>0</v>
      </c>
      <c r="T95" s="31">
        <v>0</v>
      </c>
      <c r="U95" s="31">
        <v>3491452619</v>
      </c>
      <c r="V95" s="31">
        <v>0</v>
      </c>
      <c r="W95" s="31">
        <v>1951890450.7</v>
      </c>
      <c r="X95" s="31">
        <v>1539562168.3</v>
      </c>
      <c r="Y95" s="31">
        <v>1882958646</v>
      </c>
      <c r="Z95" s="31">
        <v>763317285</v>
      </c>
      <c r="AA95" s="31">
        <v>763317285</v>
      </c>
      <c r="AB95" s="31">
        <v>763317285</v>
      </c>
    </row>
    <row r="96" spans="1:28" ht="56.25" x14ac:dyDescent="0.25">
      <c r="A96" s="28" t="s">
        <v>95</v>
      </c>
      <c r="B96" s="29" t="s">
        <v>96</v>
      </c>
      <c r="C96" s="29" t="s">
        <v>65</v>
      </c>
      <c r="D96" s="30" t="s">
        <v>66</v>
      </c>
      <c r="E96" s="28" t="s">
        <v>57</v>
      </c>
      <c r="F96" s="28" t="s">
        <v>67</v>
      </c>
      <c r="G96" s="28" t="s">
        <v>59</v>
      </c>
      <c r="H96" s="28" t="s">
        <v>68</v>
      </c>
      <c r="I96" s="28" t="s">
        <v>69</v>
      </c>
      <c r="J96" s="28"/>
      <c r="K96" s="28"/>
      <c r="L96" s="28"/>
      <c r="M96" s="28"/>
      <c r="N96" s="28" t="s">
        <v>34</v>
      </c>
      <c r="O96" s="28" t="s">
        <v>62</v>
      </c>
      <c r="P96" s="28" t="s">
        <v>36</v>
      </c>
      <c r="Q96" s="29" t="s">
        <v>70</v>
      </c>
      <c r="R96" s="31">
        <v>436454700</v>
      </c>
      <c r="S96" s="31">
        <v>0</v>
      </c>
      <c r="T96" s="31">
        <v>0</v>
      </c>
      <c r="U96" s="31">
        <v>436454700</v>
      </c>
      <c r="V96" s="31">
        <v>0</v>
      </c>
      <c r="W96" s="31">
        <v>434818930</v>
      </c>
      <c r="X96" s="31">
        <v>1635770</v>
      </c>
      <c r="Y96" s="31">
        <v>404509554</v>
      </c>
      <c r="Z96" s="31">
        <v>106153351</v>
      </c>
      <c r="AA96" s="31">
        <v>106153351</v>
      </c>
      <c r="AB96" s="31">
        <v>106153351</v>
      </c>
    </row>
    <row r="97" spans="1:28" ht="56.25" x14ac:dyDescent="0.25">
      <c r="A97" s="28" t="s">
        <v>95</v>
      </c>
      <c r="B97" s="29" t="s">
        <v>96</v>
      </c>
      <c r="C97" s="29" t="s">
        <v>65</v>
      </c>
      <c r="D97" s="30" t="s">
        <v>66</v>
      </c>
      <c r="E97" s="28" t="s">
        <v>57</v>
      </c>
      <c r="F97" s="28" t="s">
        <v>67</v>
      </c>
      <c r="G97" s="28" t="s">
        <v>59</v>
      </c>
      <c r="H97" s="28" t="s">
        <v>68</v>
      </c>
      <c r="I97" s="28" t="s">
        <v>69</v>
      </c>
      <c r="J97" s="28"/>
      <c r="K97" s="28"/>
      <c r="L97" s="28"/>
      <c r="M97" s="28"/>
      <c r="N97" s="28" t="s">
        <v>34</v>
      </c>
      <c r="O97" s="28" t="s">
        <v>64</v>
      </c>
      <c r="P97" s="28" t="s">
        <v>36</v>
      </c>
      <c r="Q97" s="29" t="s">
        <v>70</v>
      </c>
      <c r="R97" s="31">
        <v>520139129</v>
      </c>
      <c r="S97" s="31">
        <v>0</v>
      </c>
      <c r="T97" s="31">
        <v>0</v>
      </c>
      <c r="U97" s="31">
        <v>520139129</v>
      </c>
      <c r="V97" s="31">
        <v>0</v>
      </c>
      <c r="W97" s="31">
        <v>517949129</v>
      </c>
      <c r="X97" s="31">
        <v>2190000</v>
      </c>
      <c r="Y97" s="31">
        <v>380533020</v>
      </c>
      <c r="Z97" s="31">
        <v>127587808</v>
      </c>
      <c r="AA97" s="31">
        <v>127587808</v>
      </c>
      <c r="AB97" s="31">
        <v>127587808</v>
      </c>
    </row>
    <row r="98" spans="1:28" ht="45" x14ac:dyDescent="0.25">
      <c r="A98" s="28" t="s">
        <v>95</v>
      </c>
      <c r="B98" s="29" t="s">
        <v>96</v>
      </c>
      <c r="C98" s="29" t="s">
        <v>71</v>
      </c>
      <c r="D98" s="30" t="s">
        <v>72</v>
      </c>
      <c r="E98" s="28" t="s">
        <v>57</v>
      </c>
      <c r="F98" s="28" t="s">
        <v>73</v>
      </c>
      <c r="G98" s="28" t="s">
        <v>59</v>
      </c>
      <c r="H98" s="28" t="s">
        <v>74</v>
      </c>
      <c r="I98" s="28" t="s">
        <v>75</v>
      </c>
      <c r="J98" s="28"/>
      <c r="K98" s="28"/>
      <c r="L98" s="28"/>
      <c r="M98" s="28"/>
      <c r="N98" s="28" t="s">
        <v>34</v>
      </c>
      <c r="O98" s="28" t="s">
        <v>64</v>
      </c>
      <c r="P98" s="28" t="s">
        <v>36</v>
      </c>
      <c r="Q98" s="29" t="s">
        <v>76</v>
      </c>
      <c r="R98" s="31">
        <v>42890848</v>
      </c>
      <c r="S98" s="31">
        <v>144634400</v>
      </c>
      <c r="T98" s="31">
        <v>77717</v>
      </c>
      <c r="U98" s="31">
        <v>187447531</v>
      </c>
      <c r="V98" s="31">
        <v>0</v>
      </c>
      <c r="W98" s="31">
        <v>187447531</v>
      </c>
      <c r="X98" s="31">
        <v>0</v>
      </c>
      <c r="Y98" s="31">
        <v>187447531</v>
      </c>
      <c r="Z98" s="31">
        <v>41463733</v>
      </c>
      <c r="AA98" s="31">
        <v>41463733</v>
      </c>
      <c r="AB98" s="31">
        <v>41463733</v>
      </c>
    </row>
    <row r="99" spans="1:28" ht="45" x14ac:dyDescent="0.25">
      <c r="A99" s="28" t="s">
        <v>95</v>
      </c>
      <c r="B99" s="29" t="s">
        <v>96</v>
      </c>
      <c r="C99" s="29" t="s">
        <v>77</v>
      </c>
      <c r="D99" s="30" t="s">
        <v>78</v>
      </c>
      <c r="E99" s="28" t="s">
        <v>57</v>
      </c>
      <c r="F99" s="28" t="s">
        <v>73</v>
      </c>
      <c r="G99" s="28" t="s">
        <v>59</v>
      </c>
      <c r="H99" s="28" t="s">
        <v>79</v>
      </c>
      <c r="I99" s="28" t="s">
        <v>75</v>
      </c>
      <c r="J99" s="28"/>
      <c r="K99" s="28"/>
      <c r="L99" s="28"/>
      <c r="M99" s="28"/>
      <c r="N99" s="28" t="s">
        <v>34</v>
      </c>
      <c r="O99" s="28" t="s">
        <v>64</v>
      </c>
      <c r="P99" s="28" t="s">
        <v>36</v>
      </c>
      <c r="Q99" s="29" t="s">
        <v>76</v>
      </c>
      <c r="R99" s="31">
        <v>74644000</v>
      </c>
      <c r="S99" s="31">
        <v>0</v>
      </c>
      <c r="T99" s="31">
        <v>0</v>
      </c>
      <c r="U99" s="31">
        <v>74644000</v>
      </c>
      <c r="V99" s="31">
        <v>0</v>
      </c>
      <c r="W99" s="31">
        <v>63208467</v>
      </c>
      <c r="X99" s="31">
        <v>11435533</v>
      </c>
      <c r="Y99" s="31">
        <v>63208467</v>
      </c>
      <c r="Z99" s="31">
        <v>14724467</v>
      </c>
      <c r="AA99" s="31">
        <v>14724467</v>
      </c>
      <c r="AB99" s="31">
        <v>14724467</v>
      </c>
    </row>
    <row r="100" spans="1:28" ht="45" x14ac:dyDescent="0.25">
      <c r="A100" s="28" t="s">
        <v>95</v>
      </c>
      <c r="B100" s="29" t="s">
        <v>96</v>
      </c>
      <c r="C100" s="29" t="s">
        <v>80</v>
      </c>
      <c r="D100" s="30" t="s">
        <v>81</v>
      </c>
      <c r="E100" s="28" t="s">
        <v>57</v>
      </c>
      <c r="F100" s="28" t="s">
        <v>73</v>
      </c>
      <c r="G100" s="28" t="s">
        <v>59</v>
      </c>
      <c r="H100" s="28" t="s">
        <v>82</v>
      </c>
      <c r="I100" s="28" t="s">
        <v>83</v>
      </c>
      <c r="J100" s="28"/>
      <c r="K100" s="28"/>
      <c r="L100" s="28"/>
      <c r="M100" s="28"/>
      <c r="N100" s="28" t="s">
        <v>34</v>
      </c>
      <c r="O100" s="28" t="s">
        <v>64</v>
      </c>
      <c r="P100" s="28" t="s">
        <v>36</v>
      </c>
      <c r="Q100" s="29" t="s">
        <v>84</v>
      </c>
      <c r="R100" s="31">
        <v>38180442</v>
      </c>
      <c r="S100" s="31">
        <v>0</v>
      </c>
      <c r="T100" s="31">
        <v>0</v>
      </c>
      <c r="U100" s="31">
        <v>38180442</v>
      </c>
      <c r="V100" s="31">
        <v>0</v>
      </c>
      <c r="W100" s="31">
        <v>30407190</v>
      </c>
      <c r="X100" s="31">
        <v>7773252</v>
      </c>
      <c r="Y100" s="31">
        <v>30407190</v>
      </c>
      <c r="Z100" s="31">
        <v>6117500</v>
      </c>
      <c r="AA100" s="31">
        <v>6117500</v>
      </c>
      <c r="AB100" s="31">
        <v>6117500</v>
      </c>
    </row>
    <row r="101" spans="1:28" x14ac:dyDescent="0.25">
      <c r="A101" s="28" t="s">
        <v>97</v>
      </c>
      <c r="B101" s="29" t="s">
        <v>98</v>
      </c>
      <c r="C101" s="29" t="s">
        <v>30</v>
      </c>
      <c r="D101" s="30" t="s">
        <v>31</v>
      </c>
      <c r="E101" s="28" t="s">
        <v>32</v>
      </c>
      <c r="F101" s="28" t="s">
        <v>33</v>
      </c>
      <c r="G101" s="28" t="s">
        <v>33</v>
      </c>
      <c r="H101" s="28" t="s">
        <v>33</v>
      </c>
      <c r="I101" s="28"/>
      <c r="J101" s="28"/>
      <c r="K101" s="28"/>
      <c r="L101" s="28"/>
      <c r="M101" s="28"/>
      <c r="N101" s="28" t="s">
        <v>34</v>
      </c>
      <c r="O101" s="28" t="s">
        <v>35</v>
      </c>
      <c r="P101" s="28" t="s">
        <v>36</v>
      </c>
      <c r="Q101" s="29" t="s">
        <v>37</v>
      </c>
      <c r="R101" s="31">
        <v>2432323000</v>
      </c>
      <c r="S101" s="31">
        <v>0</v>
      </c>
      <c r="T101" s="31">
        <v>0</v>
      </c>
      <c r="U101" s="31">
        <v>2432323000</v>
      </c>
      <c r="V101" s="31">
        <v>0</v>
      </c>
      <c r="W101" s="31">
        <v>2432323000</v>
      </c>
      <c r="X101" s="31">
        <v>0</v>
      </c>
      <c r="Y101" s="31">
        <v>581469491</v>
      </c>
      <c r="Z101" s="31">
        <v>581469491</v>
      </c>
      <c r="AA101" s="31">
        <v>581469491</v>
      </c>
      <c r="AB101" s="31">
        <v>581469491</v>
      </c>
    </row>
    <row r="102" spans="1:28" ht="22.5" x14ac:dyDescent="0.25">
      <c r="A102" s="28" t="s">
        <v>97</v>
      </c>
      <c r="B102" s="29" t="s">
        <v>98</v>
      </c>
      <c r="C102" s="29" t="s">
        <v>30</v>
      </c>
      <c r="D102" s="30" t="s">
        <v>38</v>
      </c>
      <c r="E102" s="28" t="s">
        <v>32</v>
      </c>
      <c r="F102" s="28" t="s">
        <v>33</v>
      </c>
      <c r="G102" s="28" t="s">
        <v>33</v>
      </c>
      <c r="H102" s="28" t="s">
        <v>39</v>
      </c>
      <c r="I102" s="28"/>
      <c r="J102" s="28"/>
      <c r="K102" s="28"/>
      <c r="L102" s="28"/>
      <c r="M102" s="28"/>
      <c r="N102" s="28" t="s">
        <v>34</v>
      </c>
      <c r="O102" s="28" t="s">
        <v>35</v>
      </c>
      <c r="P102" s="28" t="s">
        <v>36</v>
      </c>
      <c r="Q102" s="29" t="s">
        <v>40</v>
      </c>
      <c r="R102" s="31">
        <v>604087000</v>
      </c>
      <c r="S102" s="31">
        <v>0</v>
      </c>
      <c r="T102" s="31">
        <v>0</v>
      </c>
      <c r="U102" s="31">
        <v>604087000</v>
      </c>
      <c r="V102" s="31">
        <v>0</v>
      </c>
      <c r="W102" s="31">
        <v>604087000</v>
      </c>
      <c r="X102" s="31">
        <v>0</v>
      </c>
      <c r="Y102" s="31">
        <v>145463000</v>
      </c>
      <c r="Z102" s="31">
        <v>136035800</v>
      </c>
      <c r="AA102" s="31">
        <v>136035800</v>
      </c>
      <c r="AB102" s="31">
        <v>90184300</v>
      </c>
    </row>
    <row r="103" spans="1:28" ht="33.75" x14ac:dyDescent="0.25">
      <c r="A103" s="28" t="s">
        <v>97</v>
      </c>
      <c r="B103" s="29" t="s">
        <v>98</v>
      </c>
      <c r="C103" s="29" t="s">
        <v>30</v>
      </c>
      <c r="D103" s="30" t="s">
        <v>41</v>
      </c>
      <c r="E103" s="28" t="s">
        <v>32</v>
      </c>
      <c r="F103" s="28" t="s">
        <v>33</v>
      </c>
      <c r="G103" s="28" t="s">
        <v>33</v>
      </c>
      <c r="H103" s="28" t="s">
        <v>42</v>
      </c>
      <c r="I103" s="28"/>
      <c r="J103" s="28"/>
      <c r="K103" s="28"/>
      <c r="L103" s="28"/>
      <c r="M103" s="28"/>
      <c r="N103" s="28" t="s">
        <v>34</v>
      </c>
      <c r="O103" s="28" t="s">
        <v>35</v>
      </c>
      <c r="P103" s="28" t="s">
        <v>36</v>
      </c>
      <c r="Q103" s="29" t="s">
        <v>43</v>
      </c>
      <c r="R103" s="31">
        <v>193515000</v>
      </c>
      <c r="S103" s="31">
        <v>0</v>
      </c>
      <c r="T103" s="31">
        <v>0</v>
      </c>
      <c r="U103" s="31">
        <v>193515000</v>
      </c>
      <c r="V103" s="31">
        <v>0</v>
      </c>
      <c r="W103" s="31">
        <v>193515000</v>
      </c>
      <c r="X103" s="31">
        <v>0</v>
      </c>
      <c r="Y103" s="31">
        <v>10593669</v>
      </c>
      <c r="Z103" s="31">
        <v>10593669</v>
      </c>
      <c r="AA103" s="31">
        <v>10593669</v>
      </c>
      <c r="AB103" s="31">
        <v>10593669</v>
      </c>
    </row>
    <row r="104" spans="1:28" ht="22.5" x14ac:dyDescent="0.25">
      <c r="A104" s="28" t="s">
        <v>97</v>
      </c>
      <c r="B104" s="29" t="s">
        <v>98</v>
      </c>
      <c r="C104" s="29" t="s">
        <v>30</v>
      </c>
      <c r="D104" s="30" t="s">
        <v>44</v>
      </c>
      <c r="E104" s="28" t="s">
        <v>32</v>
      </c>
      <c r="F104" s="28" t="s">
        <v>39</v>
      </c>
      <c r="G104" s="28"/>
      <c r="H104" s="28"/>
      <c r="I104" s="28"/>
      <c r="J104" s="28"/>
      <c r="K104" s="28"/>
      <c r="L104" s="28"/>
      <c r="M104" s="28"/>
      <c r="N104" s="28" t="s">
        <v>34</v>
      </c>
      <c r="O104" s="28" t="s">
        <v>35</v>
      </c>
      <c r="P104" s="28" t="s">
        <v>36</v>
      </c>
      <c r="Q104" s="29" t="s">
        <v>45</v>
      </c>
      <c r="R104" s="31">
        <v>277555000</v>
      </c>
      <c r="S104" s="31">
        <v>82623170</v>
      </c>
      <c r="T104" s="31">
        <v>0</v>
      </c>
      <c r="U104" s="31">
        <v>360178170</v>
      </c>
      <c r="V104" s="31">
        <v>0</v>
      </c>
      <c r="W104" s="31">
        <v>360178170</v>
      </c>
      <c r="X104" s="31">
        <v>0</v>
      </c>
      <c r="Y104" s="31">
        <v>221064214</v>
      </c>
      <c r="Z104" s="31">
        <v>71911121</v>
      </c>
      <c r="AA104" s="31">
        <v>71911121</v>
      </c>
      <c r="AB104" s="31">
        <v>71911121</v>
      </c>
    </row>
    <row r="105" spans="1:28" ht="33.75" x14ac:dyDescent="0.25">
      <c r="A105" s="28" t="s">
        <v>97</v>
      </c>
      <c r="B105" s="29" t="s">
        <v>98</v>
      </c>
      <c r="C105" s="29" t="s">
        <v>30</v>
      </c>
      <c r="D105" s="30" t="s">
        <v>46</v>
      </c>
      <c r="E105" s="28" t="s">
        <v>32</v>
      </c>
      <c r="F105" s="28" t="s">
        <v>42</v>
      </c>
      <c r="G105" s="28" t="s">
        <v>47</v>
      </c>
      <c r="H105" s="28" t="s">
        <v>39</v>
      </c>
      <c r="I105" s="28" t="s">
        <v>48</v>
      </c>
      <c r="J105" s="28"/>
      <c r="K105" s="28"/>
      <c r="L105" s="28"/>
      <c r="M105" s="28"/>
      <c r="N105" s="28" t="s">
        <v>34</v>
      </c>
      <c r="O105" s="28" t="s">
        <v>35</v>
      </c>
      <c r="P105" s="28" t="s">
        <v>36</v>
      </c>
      <c r="Q105" s="29" t="s">
        <v>49</v>
      </c>
      <c r="R105" s="31">
        <v>11000000</v>
      </c>
      <c r="S105" s="31">
        <v>0</v>
      </c>
      <c r="T105" s="31">
        <v>0</v>
      </c>
      <c r="U105" s="31">
        <v>11000000</v>
      </c>
      <c r="V105" s="31">
        <v>0</v>
      </c>
      <c r="W105" s="31">
        <v>11000000</v>
      </c>
      <c r="X105" s="31">
        <v>0</v>
      </c>
      <c r="Y105" s="31">
        <v>2387855</v>
      </c>
      <c r="Z105" s="31">
        <v>2387855</v>
      </c>
      <c r="AA105" s="31">
        <v>2387855</v>
      </c>
      <c r="AB105" s="31">
        <v>2387855</v>
      </c>
    </row>
    <row r="106" spans="1:28" x14ac:dyDescent="0.25">
      <c r="A106" s="28" t="s">
        <v>97</v>
      </c>
      <c r="B106" s="29" t="s">
        <v>98</v>
      </c>
      <c r="C106" s="29" t="s">
        <v>30</v>
      </c>
      <c r="D106" s="30" t="s">
        <v>50</v>
      </c>
      <c r="E106" s="28" t="s">
        <v>32</v>
      </c>
      <c r="F106" s="28" t="s">
        <v>51</v>
      </c>
      <c r="G106" s="28" t="s">
        <v>33</v>
      </c>
      <c r="H106" s="28"/>
      <c r="I106" s="28"/>
      <c r="J106" s="28"/>
      <c r="K106" s="28"/>
      <c r="L106" s="28"/>
      <c r="M106" s="28"/>
      <c r="N106" s="28" t="s">
        <v>34</v>
      </c>
      <c r="O106" s="28" t="s">
        <v>35</v>
      </c>
      <c r="P106" s="28" t="s">
        <v>36</v>
      </c>
      <c r="Q106" s="29" t="s">
        <v>52</v>
      </c>
      <c r="R106" s="31">
        <v>13700000</v>
      </c>
      <c r="S106" s="31">
        <v>0</v>
      </c>
      <c r="T106" s="31">
        <v>0</v>
      </c>
      <c r="U106" s="31">
        <v>13700000</v>
      </c>
      <c r="V106" s="31">
        <v>0</v>
      </c>
      <c r="W106" s="31">
        <v>13700000</v>
      </c>
      <c r="X106" s="31">
        <v>0</v>
      </c>
      <c r="Y106" s="31">
        <v>12660100</v>
      </c>
      <c r="Z106" s="31">
        <v>12660100</v>
      </c>
      <c r="AA106" s="31">
        <v>12660100</v>
      </c>
      <c r="AB106" s="31">
        <v>12660100</v>
      </c>
    </row>
    <row r="107" spans="1:28" ht="33.75" x14ac:dyDescent="0.25">
      <c r="A107" s="28" t="s">
        <v>97</v>
      </c>
      <c r="B107" s="29" t="s">
        <v>98</v>
      </c>
      <c r="C107" s="29" t="s">
        <v>55</v>
      </c>
      <c r="D107" s="30" t="s">
        <v>56</v>
      </c>
      <c r="E107" s="28" t="s">
        <v>57</v>
      </c>
      <c r="F107" s="28" t="s">
        <v>58</v>
      </c>
      <c r="G107" s="28" t="s">
        <v>59</v>
      </c>
      <c r="H107" s="28" t="s">
        <v>60</v>
      </c>
      <c r="I107" s="28" t="s">
        <v>61</v>
      </c>
      <c r="J107" s="28"/>
      <c r="K107" s="28"/>
      <c r="L107" s="28"/>
      <c r="M107" s="28"/>
      <c r="N107" s="28" t="s">
        <v>34</v>
      </c>
      <c r="O107" s="28" t="s">
        <v>62</v>
      </c>
      <c r="P107" s="28" t="s">
        <v>36</v>
      </c>
      <c r="Q107" s="29" t="s">
        <v>63</v>
      </c>
      <c r="R107" s="31">
        <v>142625000</v>
      </c>
      <c r="S107" s="31">
        <v>21299943.199999999</v>
      </c>
      <c r="T107" s="31">
        <v>0</v>
      </c>
      <c r="U107" s="31">
        <v>163924943.19999999</v>
      </c>
      <c r="V107" s="31">
        <v>0</v>
      </c>
      <c r="W107" s="31">
        <v>163924943.19999999</v>
      </c>
      <c r="X107" s="31">
        <v>0</v>
      </c>
      <c r="Y107" s="31">
        <v>148165575.40000001</v>
      </c>
      <c r="Z107" s="31">
        <v>147445342.40000001</v>
      </c>
      <c r="AA107" s="31">
        <v>147445342.40000001</v>
      </c>
      <c r="AB107" s="31">
        <v>147445342.40000001</v>
      </c>
    </row>
    <row r="108" spans="1:28" ht="33.75" x14ac:dyDescent="0.25">
      <c r="A108" s="28" t="s">
        <v>97</v>
      </c>
      <c r="B108" s="29" t="s">
        <v>98</v>
      </c>
      <c r="C108" s="29" t="s">
        <v>55</v>
      </c>
      <c r="D108" s="30" t="s">
        <v>56</v>
      </c>
      <c r="E108" s="28" t="s">
        <v>57</v>
      </c>
      <c r="F108" s="28" t="s">
        <v>58</v>
      </c>
      <c r="G108" s="28" t="s">
        <v>59</v>
      </c>
      <c r="H108" s="28" t="s">
        <v>60</v>
      </c>
      <c r="I108" s="28" t="s">
        <v>61</v>
      </c>
      <c r="J108" s="28"/>
      <c r="K108" s="28"/>
      <c r="L108" s="28"/>
      <c r="M108" s="28"/>
      <c r="N108" s="28" t="s">
        <v>34</v>
      </c>
      <c r="O108" s="28" t="s">
        <v>64</v>
      </c>
      <c r="P108" s="28" t="s">
        <v>36</v>
      </c>
      <c r="Q108" s="29" t="s">
        <v>63</v>
      </c>
      <c r="R108" s="31">
        <v>1265738381</v>
      </c>
      <c r="S108" s="31">
        <v>0</v>
      </c>
      <c r="T108" s="31">
        <v>0</v>
      </c>
      <c r="U108" s="31">
        <v>1265738381</v>
      </c>
      <c r="V108" s="31">
        <v>0</v>
      </c>
      <c r="W108" s="31">
        <v>1265738381</v>
      </c>
      <c r="X108" s="31">
        <v>0</v>
      </c>
      <c r="Y108" s="31">
        <v>1166199910.5999999</v>
      </c>
      <c r="Z108" s="31">
        <v>243506479.25</v>
      </c>
      <c r="AA108" s="31">
        <v>239960879.25</v>
      </c>
      <c r="AB108" s="31">
        <v>239960879.25</v>
      </c>
    </row>
    <row r="109" spans="1:28" ht="33.75" x14ac:dyDescent="0.25">
      <c r="A109" s="28" t="s">
        <v>97</v>
      </c>
      <c r="B109" s="29" t="s">
        <v>98</v>
      </c>
      <c r="C109" s="29" t="s">
        <v>55</v>
      </c>
      <c r="D109" s="30" t="s">
        <v>56</v>
      </c>
      <c r="E109" s="28" t="s">
        <v>57</v>
      </c>
      <c r="F109" s="28" t="s">
        <v>58</v>
      </c>
      <c r="G109" s="28" t="s">
        <v>59</v>
      </c>
      <c r="H109" s="28" t="s">
        <v>60</v>
      </c>
      <c r="I109" s="28" t="s">
        <v>61</v>
      </c>
      <c r="J109" s="28"/>
      <c r="K109" s="28"/>
      <c r="L109" s="28"/>
      <c r="M109" s="28"/>
      <c r="N109" s="28" t="s">
        <v>34</v>
      </c>
      <c r="O109" s="28" t="s">
        <v>35</v>
      </c>
      <c r="P109" s="28" t="s">
        <v>36</v>
      </c>
      <c r="Q109" s="29" t="s">
        <v>63</v>
      </c>
      <c r="R109" s="31">
        <v>4771934619</v>
      </c>
      <c r="S109" s="31">
        <v>0</v>
      </c>
      <c r="T109" s="31">
        <v>0</v>
      </c>
      <c r="U109" s="31">
        <v>4771934619</v>
      </c>
      <c r="V109" s="31">
        <v>0</v>
      </c>
      <c r="W109" s="31">
        <v>3296979118.9200001</v>
      </c>
      <c r="X109" s="31">
        <v>1474955500.0799999</v>
      </c>
      <c r="Y109" s="31">
        <v>2170847799.9200001</v>
      </c>
      <c r="Z109" s="31">
        <v>1111975186</v>
      </c>
      <c r="AA109" s="31">
        <v>1111975186</v>
      </c>
      <c r="AB109" s="31">
        <v>1111975186</v>
      </c>
    </row>
    <row r="110" spans="1:28" ht="56.25" x14ac:dyDescent="0.25">
      <c r="A110" s="28" t="s">
        <v>97</v>
      </c>
      <c r="B110" s="29" t="s">
        <v>98</v>
      </c>
      <c r="C110" s="29" t="s">
        <v>65</v>
      </c>
      <c r="D110" s="30" t="s">
        <v>66</v>
      </c>
      <c r="E110" s="28" t="s">
        <v>57</v>
      </c>
      <c r="F110" s="28" t="s">
        <v>67</v>
      </c>
      <c r="G110" s="28" t="s">
        <v>59</v>
      </c>
      <c r="H110" s="28" t="s">
        <v>68</v>
      </c>
      <c r="I110" s="28" t="s">
        <v>69</v>
      </c>
      <c r="J110" s="28"/>
      <c r="K110" s="28"/>
      <c r="L110" s="28"/>
      <c r="M110" s="28"/>
      <c r="N110" s="28" t="s">
        <v>34</v>
      </c>
      <c r="O110" s="28" t="s">
        <v>62</v>
      </c>
      <c r="P110" s="28" t="s">
        <v>36</v>
      </c>
      <c r="Q110" s="29" t="s">
        <v>70</v>
      </c>
      <c r="R110" s="31">
        <v>693146700</v>
      </c>
      <c r="S110" s="31">
        <v>25500000</v>
      </c>
      <c r="T110" s="31">
        <v>0</v>
      </c>
      <c r="U110" s="31">
        <v>718646700</v>
      </c>
      <c r="V110" s="31">
        <v>0</v>
      </c>
      <c r="W110" s="31">
        <v>684240438</v>
      </c>
      <c r="X110" s="31">
        <v>34406262</v>
      </c>
      <c r="Y110" s="31">
        <v>670594621</v>
      </c>
      <c r="Z110" s="31">
        <v>220996599.31999999</v>
      </c>
      <c r="AA110" s="31">
        <v>215112569.31999999</v>
      </c>
      <c r="AB110" s="31">
        <v>215112569.31999999</v>
      </c>
    </row>
    <row r="111" spans="1:28" ht="56.25" x14ac:dyDescent="0.25">
      <c r="A111" s="28" t="s">
        <v>97</v>
      </c>
      <c r="B111" s="29" t="s">
        <v>98</v>
      </c>
      <c r="C111" s="29" t="s">
        <v>65</v>
      </c>
      <c r="D111" s="30" t="s">
        <v>66</v>
      </c>
      <c r="E111" s="28" t="s">
        <v>57</v>
      </c>
      <c r="F111" s="28" t="s">
        <v>67</v>
      </c>
      <c r="G111" s="28" t="s">
        <v>59</v>
      </c>
      <c r="H111" s="28" t="s">
        <v>68</v>
      </c>
      <c r="I111" s="28" t="s">
        <v>69</v>
      </c>
      <c r="J111" s="28"/>
      <c r="K111" s="28"/>
      <c r="L111" s="28"/>
      <c r="M111" s="28"/>
      <c r="N111" s="28" t="s">
        <v>34</v>
      </c>
      <c r="O111" s="28" t="s">
        <v>64</v>
      </c>
      <c r="P111" s="28" t="s">
        <v>36</v>
      </c>
      <c r="Q111" s="29" t="s">
        <v>70</v>
      </c>
      <c r="R111" s="31">
        <v>375550407</v>
      </c>
      <c r="S111" s="31">
        <v>0</v>
      </c>
      <c r="T111" s="31">
        <v>0</v>
      </c>
      <c r="U111" s="31">
        <v>375550407</v>
      </c>
      <c r="V111" s="31">
        <v>0</v>
      </c>
      <c r="W111" s="31">
        <v>375550407</v>
      </c>
      <c r="X111" s="31">
        <v>0</v>
      </c>
      <c r="Y111" s="31">
        <v>324107529</v>
      </c>
      <c r="Z111" s="31">
        <v>79293087</v>
      </c>
      <c r="AA111" s="31">
        <v>78253087</v>
      </c>
      <c r="AB111" s="31">
        <v>78253087</v>
      </c>
    </row>
    <row r="112" spans="1:28" ht="45" x14ac:dyDescent="0.25">
      <c r="A112" s="28" t="s">
        <v>97</v>
      </c>
      <c r="B112" s="29" t="s">
        <v>98</v>
      </c>
      <c r="C112" s="29" t="s">
        <v>71</v>
      </c>
      <c r="D112" s="30" t="s">
        <v>72</v>
      </c>
      <c r="E112" s="28" t="s">
        <v>57</v>
      </c>
      <c r="F112" s="28" t="s">
        <v>73</v>
      </c>
      <c r="G112" s="28" t="s">
        <v>59</v>
      </c>
      <c r="H112" s="28" t="s">
        <v>74</v>
      </c>
      <c r="I112" s="28" t="s">
        <v>75</v>
      </c>
      <c r="J112" s="28"/>
      <c r="K112" s="28"/>
      <c r="L112" s="28"/>
      <c r="M112" s="28"/>
      <c r="N112" s="28" t="s">
        <v>34</v>
      </c>
      <c r="O112" s="28" t="s">
        <v>64</v>
      </c>
      <c r="P112" s="28" t="s">
        <v>36</v>
      </c>
      <c r="Q112" s="29" t="s">
        <v>76</v>
      </c>
      <c r="R112" s="31">
        <v>42890848</v>
      </c>
      <c r="S112" s="31">
        <v>144634400</v>
      </c>
      <c r="T112" s="31">
        <v>0</v>
      </c>
      <c r="U112" s="31">
        <v>187525248</v>
      </c>
      <c r="V112" s="31">
        <v>0</v>
      </c>
      <c r="W112" s="31">
        <v>187525248</v>
      </c>
      <c r="X112" s="31">
        <v>0</v>
      </c>
      <c r="Y112" s="31">
        <v>186553972</v>
      </c>
      <c r="Z112" s="31">
        <v>35935132.659999996</v>
      </c>
      <c r="AA112" s="31">
        <v>35935132.659999996</v>
      </c>
      <c r="AB112" s="31">
        <v>35935132.659999996</v>
      </c>
    </row>
    <row r="113" spans="1:28" ht="45" x14ac:dyDescent="0.25">
      <c r="A113" s="28" t="s">
        <v>97</v>
      </c>
      <c r="B113" s="29" t="s">
        <v>98</v>
      </c>
      <c r="C113" s="29" t="s">
        <v>77</v>
      </c>
      <c r="D113" s="30" t="s">
        <v>78</v>
      </c>
      <c r="E113" s="28" t="s">
        <v>57</v>
      </c>
      <c r="F113" s="28" t="s">
        <v>73</v>
      </c>
      <c r="G113" s="28" t="s">
        <v>59</v>
      </c>
      <c r="H113" s="28" t="s">
        <v>79</v>
      </c>
      <c r="I113" s="28" t="s">
        <v>75</v>
      </c>
      <c r="J113" s="28"/>
      <c r="K113" s="28"/>
      <c r="L113" s="28"/>
      <c r="M113" s="28"/>
      <c r="N113" s="28" t="s">
        <v>34</v>
      </c>
      <c r="O113" s="28" t="s">
        <v>64</v>
      </c>
      <c r="P113" s="28" t="s">
        <v>36</v>
      </c>
      <c r="Q113" s="29" t="s">
        <v>76</v>
      </c>
      <c r="R113" s="31">
        <v>74644000</v>
      </c>
      <c r="S113" s="31">
        <v>0</v>
      </c>
      <c r="T113" s="31">
        <v>0</v>
      </c>
      <c r="U113" s="31">
        <v>74644000</v>
      </c>
      <c r="V113" s="31">
        <v>0</v>
      </c>
      <c r="W113" s="31">
        <v>74644000</v>
      </c>
      <c r="X113" s="31">
        <v>0</v>
      </c>
      <c r="Y113" s="31">
        <v>72649030</v>
      </c>
      <c r="Z113" s="31">
        <v>16550510</v>
      </c>
      <c r="AA113" s="31">
        <v>16550510</v>
      </c>
      <c r="AB113" s="31">
        <v>16550510</v>
      </c>
    </row>
    <row r="114" spans="1:28" ht="45" x14ac:dyDescent="0.25">
      <c r="A114" s="28" t="s">
        <v>97</v>
      </c>
      <c r="B114" s="29" t="s">
        <v>98</v>
      </c>
      <c r="C114" s="29" t="s">
        <v>80</v>
      </c>
      <c r="D114" s="30" t="s">
        <v>81</v>
      </c>
      <c r="E114" s="28" t="s">
        <v>57</v>
      </c>
      <c r="F114" s="28" t="s">
        <v>73</v>
      </c>
      <c r="G114" s="28" t="s">
        <v>59</v>
      </c>
      <c r="H114" s="28" t="s">
        <v>82</v>
      </c>
      <c r="I114" s="28" t="s">
        <v>83</v>
      </c>
      <c r="J114" s="28"/>
      <c r="K114" s="28"/>
      <c r="L114" s="28"/>
      <c r="M114" s="28"/>
      <c r="N114" s="28" t="s">
        <v>34</v>
      </c>
      <c r="O114" s="28" t="s">
        <v>64</v>
      </c>
      <c r="P114" s="28" t="s">
        <v>36</v>
      </c>
      <c r="Q114" s="29" t="s">
        <v>84</v>
      </c>
      <c r="R114" s="31">
        <v>494180442</v>
      </c>
      <c r="S114" s="31">
        <v>0</v>
      </c>
      <c r="T114" s="31">
        <v>0</v>
      </c>
      <c r="U114" s="31">
        <v>494180442</v>
      </c>
      <c r="V114" s="31">
        <v>0</v>
      </c>
      <c r="W114" s="31">
        <v>494180422</v>
      </c>
      <c r="X114" s="31">
        <v>20</v>
      </c>
      <c r="Y114" s="31">
        <v>432559720</v>
      </c>
      <c r="Z114" s="31">
        <v>71973560.730000004</v>
      </c>
      <c r="AA114" s="31">
        <v>71973560.730000004</v>
      </c>
      <c r="AB114" s="31">
        <v>71973560.730000004</v>
      </c>
    </row>
    <row r="115" spans="1:28" x14ac:dyDescent="0.25">
      <c r="A115" s="28" t="s">
        <v>99</v>
      </c>
      <c r="B115" s="29" t="s">
        <v>100</v>
      </c>
      <c r="C115" s="29" t="s">
        <v>30</v>
      </c>
      <c r="D115" s="30" t="s">
        <v>31</v>
      </c>
      <c r="E115" s="28" t="s">
        <v>32</v>
      </c>
      <c r="F115" s="28" t="s">
        <v>33</v>
      </c>
      <c r="G115" s="28" t="s">
        <v>33</v>
      </c>
      <c r="H115" s="28" t="s">
        <v>33</v>
      </c>
      <c r="I115" s="28"/>
      <c r="J115" s="28"/>
      <c r="K115" s="28"/>
      <c r="L115" s="28"/>
      <c r="M115" s="28"/>
      <c r="N115" s="28" t="s">
        <v>34</v>
      </c>
      <c r="O115" s="28" t="s">
        <v>35</v>
      </c>
      <c r="P115" s="28" t="s">
        <v>36</v>
      </c>
      <c r="Q115" s="29" t="s">
        <v>37</v>
      </c>
      <c r="R115" s="31">
        <v>2785857000</v>
      </c>
      <c r="S115" s="31">
        <v>0</v>
      </c>
      <c r="T115" s="31">
        <v>0</v>
      </c>
      <c r="U115" s="31">
        <v>2785857000</v>
      </c>
      <c r="V115" s="31">
        <v>0</v>
      </c>
      <c r="W115" s="31">
        <v>2785857000</v>
      </c>
      <c r="X115" s="31">
        <v>0</v>
      </c>
      <c r="Y115" s="31">
        <v>680867899</v>
      </c>
      <c r="Z115" s="31">
        <v>677290844</v>
      </c>
      <c r="AA115" s="31">
        <v>677290844</v>
      </c>
      <c r="AB115" s="31">
        <v>677290844</v>
      </c>
    </row>
    <row r="116" spans="1:28" ht="22.5" x14ac:dyDescent="0.25">
      <c r="A116" s="28" t="s">
        <v>99</v>
      </c>
      <c r="B116" s="29" t="s">
        <v>100</v>
      </c>
      <c r="C116" s="29" t="s">
        <v>30</v>
      </c>
      <c r="D116" s="30" t="s">
        <v>38</v>
      </c>
      <c r="E116" s="28" t="s">
        <v>32</v>
      </c>
      <c r="F116" s="28" t="s">
        <v>33</v>
      </c>
      <c r="G116" s="28" t="s">
        <v>33</v>
      </c>
      <c r="H116" s="28" t="s">
        <v>39</v>
      </c>
      <c r="I116" s="28"/>
      <c r="J116" s="28"/>
      <c r="K116" s="28"/>
      <c r="L116" s="28"/>
      <c r="M116" s="28"/>
      <c r="N116" s="28" t="s">
        <v>34</v>
      </c>
      <c r="O116" s="28" t="s">
        <v>35</v>
      </c>
      <c r="P116" s="28" t="s">
        <v>36</v>
      </c>
      <c r="Q116" s="29" t="s">
        <v>40</v>
      </c>
      <c r="R116" s="31">
        <v>728344000</v>
      </c>
      <c r="S116" s="31">
        <v>0</v>
      </c>
      <c r="T116" s="31">
        <v>0</v>
      </c>
      <c r="U116" s="31">
        <v>728344000</v>
      </c>
      <c r="V116" s="31">
        <v>0</v>
      </c>
      <c r="W116" s="31">
        <v>728344000</v>
      </c>
      <c r="X116" s="31">
        <v>0</v>
      </c>
      <c r="Y116" s="31">
        <v>215623300</v>
      </c>
      <c r="Z116" s="31">
        <v>180631700</v>
      </c>
      <c r="AA116" s="31">
        <v>180631700</v>
      </c>
      <c r="AB116" s="31">
        <v>159044900</v>
      </c>
    </row>
    <row r="117" spans="1:28" ht="33.75" x14ac:dyDescent="0.25">
      <c r="A117" s="28" t="s">
        <v>99</v>
      </c>
      <c r="B117" s="29" t="s">
        <v>100</v>
      </c>
      <c r="C117" s="29" t="s">
        <v>30</v>
      </c>
      <c r="D117" s="30" t="s">
        <v>41</v>
      </c>
      <c r="E117" s="28" t="s">
        <v>32</v>
      </c>
      <c r="F117" s="28" t="s">
        <v>33</v>
      </c>
      <c r="G117" s="28" t="s">
        <v>33</v>
      </c>
      <c r="H117" s="28" t="s">
        <v>42</v>
      </c>
      <c r="I117" s="28"/>
      <c r="J117" s="28"/>
      <c r="K117" s="28"/>
      <c r="L117" s="28"/>
      <c r="M117" s="28"/>
      <c r="N117" s="28" t="s">
        <v>34</v>
      </c>
      <c r="O117" s="28" t="s">
        <v>35</v>
      </c>
      <c r="P117" s="28" t="s">
        <v>36</v>
      </c>
      <c r="Q117" s="29" t="s">
        <v>43</v>
      </c>
      <c r="R117" s="31">
        <v>249505000</v>
      </c>
      <c r="S117" s="31">
        <v>0</v>
      </c>
      <c r="T117" s="31">
        <v>0</v>
      </c>
      <c r="U117" s="31">
        <v>249505000</v>
      </c>
      <c r="V117" s="31">
        <v>0</v>
      </c>
      <c r="W117" s="31">
        <v>249505000</v>
      </c>
      <c r="X117" s="31">
        <v>0</v>
      </c>
      <c r="Y117" s="31">
        <v>44564367</v>
      </c>
      <c r="Z117" s="31">
        <v>44428332</v>
      </c>
      <c r="AA117" s="31">
        <v>44428332</v>
      </c>
      <c r="AB117" s="31">
        <v>44428332</v>
      </c>
    </row>
    <row r="118" spans="1:28" ht="22.5" x14ac:dyDescent="0.25">
      <c r="A118" s="28" t="s">
        <v>99</v>
      </c>
      <c r="B118" s="29" t="s">
        <v>100</v>
      </c>
      <c r="C118" s="29" t="s">
        <v>30</v>
      </c>
      <c r="D118" s="30" t="s">
        <v>44</v>
      </c>
      <c r="E118" s="28" t="s">
        <v>32</v>
      </c>
      <c r="F118" s="28" t="s">
        <v>39</v>
      </c>
      <c r="G118" s="28"/>
      <c r="H118" s="28"/>
      <c r="I118" s="28"/>
      <c r="J118" s="28"/>
      <c r="K118" s="28"/>
      <c r="L118" s="28"/>
      <c r="M118" s="28"/>
      <c r="N118" s="28" t="s">
        <v>34</v>
      </c>
      <c r="O118" s="28" t="s">
        <v>35</v>
      </c>
      <c r="P118" s="28" t="s">
        <v>36</v>
      </c>
      <c r="Q118" s="29" t="s">
        <v>45</v>
      </c>
      <c r="R118" s="31">
        <v>225263000</v>
      </c>
      <c r="S118" s="31">
        <v>74844920</v>
      </c>
      <c r="T118" s="31">
        <v>2632000</v>
      </c>
      <c r="U118" s="31">
        <v>297475920</v>
      </c>
      <c r="V118" s="31">
        <v>0</v>
      </c>
      <c r="W118" s="31">
        <v>233081000</v>
      </c>
      <c r="X118" s="31">
        <v>64394920</v>
      </c>
      <c r="Y118" s="31">
        <v>161535145</v>
      </c>
      <c r="Z118" s="31">
        <v>51284722</v>
      </c>
      <c r="AA118" s="31">
        <v>51284722</v>
      </c>
      <c r="AB118" s="31">
        <v>51284722</v>
      </c>
    </row>
    <row r="119" spans="1:28" ht="33.75" x14ac:dyDescent="0.25">
      <c r="A119" s="28" t="s">
        <v>99</v>
      </c>
      <c r="B119" s="29" t="s">
        <v>100</v>
      </c>
      <c r="C119" s="29" t="s">
        <v>30</v>
      </c>
      <c r="D119" s="30" t="s">
        <v>46</v>
      </c>
      <c r="E119" s="28" t="s">
        <v>32</v>
      </c>
      <c r="F119" s="28" t="s">
        <v>42</v>
      </c>
      <c r="G119" s="28" t="s">
        <v>47</v>
      </c>
      <c r="H119" s="28" t="s">
        <v>39</v>
      </c>
      <c r="I119" s="28" t="s">
        <v>48</v>
      </c>
      <c r="J119" s="28"/>
      <c r="K119" s="28"/>
      <c r="L119" s="28"/>
      <c r="M119" s="28"/>
      <c r="N119" s="28" t="s">
        <v>34</v>
      </c>
      <c r="O119" s="28" t="s">
        <v>35</v>
      </c>
      <c r="P119" s="28" t="s">
        <v>36</v>
      </c>
      <c r="Q119" s="29" t="s">
        <v>49</v>
      </c>
      <c r="R119" s="31">
        <v>11000000</v>
      </c>
      <c r="S119" s="31">
        <v>0</v>
      </c>
      <c r="T119" s="31">
        <v>0</v>
      </c>
      <c r="U119" s="31">
        <v>11000000</v>
      </c>
      <c r="V119" s="31">
        <v>0</v>
      </c>
      <c r="W119" s="31">
        <v>11000000</v>
      </c>
      <c r="X119" s="31">
        <v>0</v>
      </c>
      <c r="Y119" s="31">
        <v>2470811</v>
      </c>
      <c r="Z119" s="31">
        <v>2470811</v>
      </c>
      <c r="AA119" s="31">
        <v>2470811</v>
      </c>
      <c r="AB119" s="31">
        <v>2470811</v>
      </c>
    </row>
    <row r="120" spans="1:28" x14ac:dyDescent="0.25">
      <c r="A120" s="28" t="s">
        <v>99</v>
      </c>
      <c r="B120" s="29" t="s">
        <v>100</v>
      </c>
      <c r="C120" s="29" t="s">
        <v>30</v>
      </c>
      <c r="D120" s="30" t="s">
        <v>50</v>
      </c>
      <c r="E120" s="28" t="s">
        <v>32</v>
      </c>
      <c r="F120" s="28" t="s">
        <v>51</v>
      </c>
      <c r="G120" s="28" t="s">
        <v>33</v>
      </c>
      <c r="H120" s="28"/>
      <c r="I120" s="28"/>
      <c r="J120" s="28"/>
      <c r="K120" s="28"/>
      <c r="L120" s="28"/>
      <c r="M120" s="28"/>
      <c r="N120" s="28" t="s">
        <v>34</v>
      </c>
      <c r="O120" s="28" t="s">
        <v>35</v>
      </c>
      <c r="P120" s="28" t="s">
        <v>36</v>
      </c>
      <c r="Q120" s="29" t="s">
        <v>52</v>
      </c>
      <c r="R120" s="31">
        <v>10800000</v>
      </c>
      <c r="S120" s="31">
        <v>31900000</v>
      </c>
      <c r="T120" s="31">
        <v>0</v>
      </c>
      <c r="U120" s="31">
        <v>42700000</v>
      </c>
      <c r="V120" s="31">
        <v>0</v>
      </c>
      <c r="W120" s="31">
        <v>42700000</v>
      </c>
      <c r="X120" s="31">
        <v>0</v>
      </c>
      <c r="Y120" s="31">
        <v>41138266</v>
      </c>
      <c r="Z120" s="31">
        <v>41138266</v>
      </c>
      <c r="AA120" s="31">
        <v>41138266</v>
      </c>
      <c r="AB120" s="31">
        <v>41138266</v>
      </c>
    </row>
    <row r="121" spans="1:28" ht="33.75" x14ac:dyDescent="0.25">
      <c r="A121" s="28" t="s">
        <v>99</v>
      </c>
      <c r="B121" s="29" t="s">
        <v>100</v>
      </c>
      <c r="C121" s="29" t="s">
        <v>55</v>
      </c>
      <c r="D121" s="30" t="s">
        <v>56</v>
      </c>
      <c r="E121" s="28" t="s">
        <v>57</v>
      </c>
      <c r="F121" s="28" t="s">
        <v>58</v>
      </c>
      <c r="G121" s="28" t="s">
        <v>59</v>
      </c>
      <c r="H121" s="28" t="s">
        <v>60</v>
      </c>
      <c r="I121" s="28" t="s">
        <v>61</v>
      </c>
      <c r="J121" s="28"/>
      <c r="K121" s="28"/>
      <c r="L121" s="28"/>
      <c r="M121" s="28"/>
      <c r="N121" s="28" t="s">
        <v>34</v>
      </c>
      <c r="O121" s="28" t="s">
        <v>62</v>
      </c>
      <c r="P121" s="28" t="s">
        <v>36</v>
      </c>
      <c r="Q121" s="29" t="s">
        <v>63</v>
      </c>
      <c r="R121" s="31">
        <v>142625000</v>
      </c>
      <c r="S121" s="31">
        <v>0</v>
      </c>
      <c r="T121" s="31">
        <v>0</v>
      </c>
      <c r="U121" s="31">
        <v>142625000</v>
      </c>
      <c r="V121" s="31">
        <v>0</v>
      </c>
      <c r="W121" s="31">
        <v>142625000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</row>
    <row r="122" spans="1:28" ht="33.75" x14ac:dyDescent="0.25">
      <c r="A122" s="28" t="s">
        <v>99</v>
      </c>
      <c r="B122" s="29" t="s">
        <v>100</v>
      </c>
      <c r="C122" s="29" t="s">
        <v>55</v>
      </c>
      <c r="D122" s="30" t="s">
        <v>56</v>
      </c>
      <c r="E122" s="28" t="s">
        <v>57</v>
      </c>
      <c r="F122" s="28" t="s">
        <v>58</v>
      </c>
      <c r="G122" s="28" t="s">
        <v>59</v>
      </c>
      <c r="H122" s="28" t="s">
        <v>60</v>
      </c>
      <c r="I122" s="28" t="s">
        <v>61</v>
      </c>
      <c r="J122" s="28"/>
      <c r="K122" s="28"/>
      <c r="L122" s="28"/>
      <c r="M122" s="28"/>
      <c r="N122" s="28" t="s">
        <v>34</v>
      </c>
      <c r="O122" s="28" t="s">
        <v>64</v>
      </c>
      <c r="P122" s="28" t="s">
        <v>36</v>
      </c>
      <c r="Q122" s="29" t="s">
        <v>63</v>
      </c>
      <c r="R122" s="31">
        <v>876151381</v>
      </c>
      <c r="S122" s="31">
        <v>0</v>
      </c>
      <c r="T122" s="31">
        <v>0</v>
      </c>
      <c r="U122" s="31">
        <v>876151381</v>
      </c>
      <c r="V122" s="31">
        <v>0</v>
      </c>
      <c r="W122" s="31">
        <v>812334045.60000002</v>
      </c>
      <c r="X122" s="31">
        <v>63817335.399999999</v>
      </c>
      <c r="Y122" s="31">
        <v>761716736</v>
      </c>
      <c r="Z122" s="31">
        <v>202077812</v>
      </c>
      <c r="AA122" s="31">
        <v>202077812</v>
      </c>
      <c r="AB122" s="31">
        <v>202077812</v>
      </c>
    </row>
    <row r="123" spans="1:28" ht="33.75" x14ac:dyDescent="0.25">
      <c r="A123" s="28" t="s">
        <v>99</v>
      </c>
      <c r="B123" s="29" t="s">
        <v>100</v>
      </c>
      <c r="C123" s="29" t="s">
        <v>55</v>
      </c>
      <c r="D123" s="30" t="s">
        <v>56</v>
      </c>
      <c r="E123" s="28" t="s">
        <v>57</v>
      </c>
      <c r="F123" s="28" t="s">
        <v>58</v>
      </c>
      <c r="G123" s="28" t="s">
        <v>59</v>
      </c>
      <c r="H123" s="28" t="s">
        <v>60</v>
      </c>
      <c r="I123" s="28" t="s">
        <v>61</v>
      </c>
      <c r="J123" s="28"/>
      <c r="K123" s="28"/>
      <c r="L123" s="28"/>
      <c r="M123" s="28"/>
      <c r="N123" s="28" t="s">
        <v>34</v>
      </c>
      <c r="O123" s="28" t="s">
        <v>35</v>
      </c>
      <c r="P123" s="28" t="s">
        <v>36</v>
      </c>
      <c r="Q123" s="29" t="s">
        <v>63</v>
      </c>
      <c r="R123" s="31">
        <v>3786763619</v>
      </c>
      <c r="S123" s="31">
        <v>14125017.609999999</v>
      </c>
      <c r="T123" s="31">
        <v>14125017.609999999</v>
      </c>
      <c r="U123" s="31">
        <v>3786763619</v>
      </c>
      <c r="V123" s="31">
        <v>0</v>
      </c>
      <c r="W123" s="31">
        <v>2314530657.98</v>
      </c>
      <c r="X123" s="31">
        <v>1472232961.02</v>
      </c>
      <c r="Y123" s="31">
        <v>1766918527.2</v>
      </c>
      <c r="Z123" s="31">
        <v>614838738</v>
      </c>
      <c r="AA123" s="31">
        <v>614838738</v>
      </c>
      <c r="AB123" s="31">
        <v>614838738</v>
      </c>
    </row>
    <row r="124" spans="1:28" ht="56.25" x14ac:dyDescent="0.25">
      <c r="A124" s="28" t="s">
        <v>99</v>
      </c>
      <c r="B124" s="29" t="s">
        <v>100</v>
      </c>
      <c r="C124" s="29" t="s">
        <v>65</v>
      </c>
      <c r="D124" s="30" t="s">
        <v>66</v>
      </c>
      <c r="E124" s="28" t="s">
        <v>57</v>
      </c>
      <c r="F124" s="28" t="s">
        <v>67</v>
      </c>
      <c r="G124" s="28" t="s">
        <v>59</v>
      </c>
      <c r="H124" s="28" t="s">
        <v>68</v>
      </c>
      <c r="I124" s="28" t="s">
        <v>69</v>
      </c>
      <c r="J124" s="28"/>
      <c r="K124" s="28"/>
      <c r="L124" s="28"/>
      <c r="M124" s="28"/>
      <c r="N124" s="28" t="s">
        <v>34</v>
      </c>
      <c r="O124" s="28" t="s">
        <v>62</v>
      </c>
      <c r="P124" s="28" t="s">
        <v>36</v>
      </c>
      <c r="Q124" s="29" t="s">
        <v>70</v>
      </c>
      <c r="R124" s="31">
        <v>690146700</v>
      </c>
      <c r="S124" s="31">
        <v>4600000</v>
      </c>
      <c r="T124" s="31">
        <v>0</v>
      </c>
      <c r="U124" s="31">
        <v>694746700</v>
      </c>
      <c r="V124" s="31">
        <v>0</v>
      </c>
      <c r="W124" s="31">
        <v>682106000</v>
      </c>
      <c r="X124" s="31">
        <v>12640700</v>
      </c>
      <c r="Y124" s="31">
        <v>654641360</v>
      </c>
      <c r="Z124" s="31">
        <v>207146654.66999999</v>
      </c>
      <c r="AA124" s="31">
        <v>207146654.66999999</v>
      </c>
      <c r="AB124" s="31">
        <v>207146654.66999999</v>
      </c>
    </row>
    <row r="125" spans="1:28" ht="56.25" x14ac:dyDescent="0.25">
      <c r="A125" s="28" t="s">
        <v>99</v>
      </c>
      <c r="B125" s="29" t="s">
        <v>100</v>
      </c>
      <c r="C125" s="29" t="s">
        <v>65</v>
      </c>
      <c r="D125" s="30" t="s">
        <v>66</v>
      </c>
      <c r="E125" s="28" t="s">
        <v>57</v>
      </c>
      <c r="F125" s="28" t="s">
        <v>67</v>
      </c>
      <c r="G125" s="28" t="s">
        <v>59</v>
      </c>
      <c r="H125" s="28" t="s">
        <v>68</v>
      </c>
      <c r="I125" s="28" t="s">
        <v>69</v>
      </c>
      <c r="J125" s="28"/>
      <c r="K125" s="28"/>
      <c r="L125" s="28"/>
      <c r="M125" s="28"/>
      <c r="N125" s="28" t="s">
        <v>34</v>
      </c>
      <c r="O125" s="28" t="s">
        <v>64</v>
      </c>
      <c r="P125" s="28" t="s">
        <v>36</v>
      </c>
      <c r="Q125" s="29" t="s">
        <v>70</v>
      </c>
      <c r="R125" s="31">
        <v>407399036</v>
      </c>
      <c r="S125" s="31">
        <v>0</v>
      </c>
      <c r="T125" s="31">
        <v>0</v>
      </c>
      <c r="U125" s="31">
        <v>407399036</v>
      </c>
      <c r="V125" s="31">
        <v>0</v>
      </c>
      <c r="W125" s="31">
        <v>407391436</v>
      </c>
      <c r="X125" s="31">
        <v>7600</v>
      </c>
      <c r="Y125" s="31">
        <v>351886084</v>
      </c>
      <c r="Z125" s="31">
        <v>82410258</v>
      </c>
      <c r="AA125" s="31">
        <v>82410258</v>
      </c>
      <c r="AB125" s="31">
        <v>82410258</v>
      </c>
    </row>
    <row r="126" spans="1:28" ht="45" x14ac:dyDescent="0.25">
      <c r="A126" s="28" t="s">
        <v>99</v>
      </c>
      <c r="B126" s="29" t="s">
        <v>100</v>
      </c>
      <c r="C126" s="29" t="s">
        <v>71</v>
      </c>
      <c r="D126" s="30" t="s">
        <v>72</v>
      </c>
      <c r="E126" s="28" t="s">
        <v>57</v>
      </c>
      <c r="F126" s="28" t="s">
        <v>73</v>
      </c>
      <c r="G126" s="28" t="s">
        <v>59</v>
      </c>
      <c r="H126" s="28" t="s">
        <v>74</v>
      </c>
      <c r="I126" s="28" t="s">
        <v>75</v>
      </c>
      <c r="J126" s="28"/>
      <c r="K126" s="28"/>
      <c r="L126" s="28"/>
      <c r="M126" s="28"/>
      <c r="N126" s="28" t="s">
        <v>34</v>
      </c>
      <c r="O126" s="28" t="s">
        <v>64</v>
      </c>
      <c r="P126" s="28" t="s">
        <v>36</v>
      </c>
      <c r="Q126" s="29" t="s">
        <v>76</v>
      </c>
      <c r="R126" s="31">
        <v>42890848</v>
      </c>
      <c r="S126" s="31">
        <v>144634400</v>
      </c>
      <c r="T126" s="31">
        <v>72733</v>
      </c>
      <c r="U126" s="31">
        <v>187452515</v>
      </c>
      <c r="V126" s="31">
        <v>0</v>
      </c>
      <c r="W126" s="31">
        <v>187330000</v>
      </c>
      <c r="X126" s="31">
        <v>122515</v>
      </c>
      <c r="Y126" s="31">
        <v>187330000</v>
      </c>
      <c r="Z126" s="31">
        <v>46355067</v>
      </c>
      <c r="AA126" s="31">
        <v>46355067</v>
      </c>
      <c r="AB126" s="31">
        <v>46355067</v>
      </c>
    </row>
    <row r="127" spans="1:28" ht="45" x14ac:dyDescent="0.25">
      <c r="A127" s="28" t="s">
        <v>99</v>
      </c>
      <c r="B127" s="29" t="s">
        <v>100</v>
      </c>
      <c r="C127" s="29" t="s">
        <v>77</v>
      </c>
      <c r="D127" s="30" t="s">
        <v>78</v>
      </c>
      <c r="E127" s="28" t="s">
        <v>57</v>
      </c>
      <c r="F127" s="28" t="s">
        <v>73</v>
      </c>
      <c r="G127" s="28" t="s">
        <v>59</v>
      </c>
      <c r="H127" s="28" t="s">
        <v>79</v>
      </c>
      <c r="I127" s="28" t="s">
        <v>75</v>
      </c>
      <c r="J127" s="28"/>
      <c r="K127" s="28"/>
      <c r="L127" s="28"/>
      <c r="M127" s="28"/>
      <c r="N127" s="28" t="s">
        <v>34</v>
      </c>
      <c r="O127" s="28" t="s">
        <v>64</v>
      </c>
      <c r="P127" s="28" t="s">
        <v>36</v>
      </c>
      <c r="Q127" s="29" t="s">
        <v>76</v>
      </c>
      <c r="R127" s="31">
        <v>74644000</v>
      </c>
      <c r="S127" s="31">
        <v>0</v>
      </c>
      <c r="T127" s="31">
        <v>0</v>
      </c>
      <c r="U127" s="31">
        <v>74644000</v>
      </c>
      <c r="V127" s="31">
        <v>0</v>
      </c>
      <c r="W127" s="31">
        <v>62823065</v>
      </c>
      <c r="X127" s="31">
        <v>11820935</v>
      </c>
      <c r="Y127" s="31">
        <v>61027398.329999998</v>
      </c>
      <c r="Z127" s="31">
        <v>11671833</v>
      </c>
      <c r="AA127" s="31">
        <v>11671833</v>
      </c>
      <c r="AB127" s="31">
        <v>11671833</v>
      </c>
    </row>
    <row r="128" spans="1:28" ht="45" x14ac:dyDescent="0.25">
      <c r="A128" s="28" t="s">
        <v>99</v>
      </c>
      <c r="B128" s="29" t="s">
        <v>100</v>
      </c>
      <c r="C128" s="29" t="s">
        <v>80</v>
      </c>
      <c r="D128" s="30" t="s">
        <v>81</v>
      </c>
      <c r="E128" s="28" t="s">
        <v>57</v>
      </c>
      <c r="F128" s="28" t="s">
        <v>73</v>
      </c>
      <c r="G128" s="28" t="s">
        <v>59</v>
      </c>
      <c r="H128" s="28" t="s">
        <v>82</v>
      </c>
      <c r="I128" s="28" t="s">
        <v>83</v>
      </c>
      <c r="J128" s="28"/>
      <c r="K128" s="28"/>
      <c r="L128" s="28"/>
      <c r="M128" s="28"/>
      <c r="N128" s="28" t="s">
        <v>34</v>
      </c>
      <c r="O128" s="28" t="s">
        <v>64</v>
      </c>
      <c r="P128" s="28" t="s">
        <v>36</v>
      </c>
      <c r="Q128" s="29" t="s">
        <v>84</v>
      </c>
      <c r="R128" s="31">
        <v>98709156</v>
      </c>
      <c r="S128" s="31">
        <v>0</v>
      </c>
      <c r="T128" s="31">
        <v>0</v>
      </c>
      <c r="U128" s="31">
        <v>98709156</v>
      </c>
      <c r="V128" s="31">
        <v>0</v>
      </c>
      <c r="W128" s="31">
        <v>91050333</v>
      </c>
      <c r="X128" s="31">
        <v>7658823</v>
      </c>
      <c r="Y128" s="31">
        <v>90031033</v>
      </c>
      <c r="Z128" s="31">
        <v>20801680</v>
      </c>
      <c r="AA128" s="31">
        <v>20801680</v>
      </c>
      <c r="AB128" s="31">
        <v>20801680</v>
      </c>
    </row>
    <row r="129" spans="1:28" x14ac:dyDescent="0.25">
      <c r="A129" s="28" t="s">
        <v>101</v>
      </c>
      <c r="B129" s="29" t="s">
        <v>102</v>
      </c>
      <c r="C129" s="29" t="s">
        <v>30</v>
      </c>
      <c r="D129" s="30" t="s">
        <v>31</v>
      </c>
      <c r="E129" s="28" t="s">
        <v>32</v>
      </c>
      <c r="F129" s="28" t="s">
        <v>33</v>
      </c>
      <c r="G129" s="28" t="s">
        <v>33</v>
      </c>
      <c r="H129" s="28" t="s">
        <v>33</v>
      </c>
      <c r="I129" s="28"/>
      <c r="J129" s="28"/>
      <c r="K129" s="28"/>
      <c r="L129" s="28"/>
      <c r="M129" s="28"/>
      <c r="N129" s="28" t="s">
        <v>34</v>
      </c>
      <c r="O129" s="28" t="s">
        <v>35</v>
      </c>
      <c r="P129" s="28" t="s">
        <v>36</v>
      </c>
      <c r="Q129" s="29" t="s">
        <v>37</v>
      </c>
      <c r="R129" s="31">
        <v>1858935000</v>
      </c>
      <c r="S129" s="31">
        <v>0</v>
      </c>
      <c r="T129" s="31">
        <v>0</v>
      </c>
      <c r="U129" s="31">
        <v>1858935000</v>
      </c>
      <c r="V129" s="31">
        <v>0</v>
      </c>
      <c r="W129" s="31">
        <v>1858935000</v>
      </c>
      <c r="X129" s="31">
        <v>0</v>
      </c>
      <c r="Y129" s="31">
        <v>475905719</v>
      </c>
      <c r="Z129" s="31">
        <v>475905719</v>
      </c>
      <c r="AA129" s="31">
        <v>475905719</v>
      </c>
      <c r="AB129" s="31">
        <v>475905719</v>
      </c>
    </row>
    <row r="130" spans="1:28" ht="22.5" x14ac:dyDescent="0.25">
      <c r="A130" s="28" t="s">
        <v>101</v>
      </c>
      <c r="B130" s="29" t="s">
        <v>102</v>
      </c>
      <c r="C130" s="29" t="s">
        <v>30</v>
      </c>
      <c r="D130" s="30" t="s">
        <v>38</v>
      </c>
      <c r="E130" s="28" t="s">
        <v>32</v>
      </c>
      <c r="F130" s="28" t="s">
        <v>33</v>
      </c>
      <c r="G130" s="28" t="s">
        <v>33</v>
      </c>
      <c r="H130" s="28" t="s">
        <v>39</v>
      </c>
      <c r="I130" s="28"/>
      <c r="J130" s="28"/>
      <c r="K130" s="28"/>
      <c r="L130" s="28"/>
      <c r="M130" s="28"/>
      <c r="N130" s="28" t="s">
        <v>34</v>
      </c>
      <c r="O130" s="28" t="s">
        <v>35</v>
      </c>
      <c r="P130" s="28" t="s">
        <v>36</v>
      </c>
      <c r="Q130" s="29" t="s">
        <v>40</v>
      </c>
      <c r="R130" s="31">
        <v>493685000</v>
      </c>
      <c r="S130" s="31">
        <v>0</v>
      </c>
      <c r="T130" s="31">
        <v>0</v>
      </c>
      <c r="U130" s="31">
        <v>493685000</v>
      </c>
      <c r="V130" s="31">
        <v>0</v>
      </c>
      <c r="W130" s="31">
        <v>493685000</v>
      </c>
      <c r="X130" s="31">
        <v>0</v>
      </c>
      <c r="Y130" s="31">
        <v>139971800</v>
      </c>
      <c r="Z130" s="31">
        <v>139971800</v>
      </c>
      <c r="AA130" s="31">
        <v>139971800</v>
      </c>
      <c r="AB130" s="31">
        <v>139971800</v>
      </c>
    </row>
    <row r="131" spans="1:28" ht="33.75" x14ac:dyDescent="0.25">
      <c r="A131" s="28" t="s">
        <v>101</v>
      </c>
      <c r="B131" s="29" t="s">
        <v>102</v>
      </c>
      <c r="C131" s="29" t="s">
        <v>30</v>
      </c>
      <c r="D131" s="30" t="s">
        <v>41</v>
      </c>
      <c r="E131" s="28" t="s">
        <v>32</v>
      </c>
      <c r="F131" s="28" t="s">
        <v>33</v>
      </c>
      <c r="G131" s="28" t="s">
        <v>33</v>
      </c>
      <c r="H131" s="28" t="s">
        <v>42</v>
      </c>
      <c r="I131" s="28"/>
      <c r="J131" s="28"/>
      <c r="K131" s="28"/>
      <c r="L131" s="28"/>
      <c r="M131" s="28"/>
      <c r="N131" s="28" t="s">
        <v>34</v>
      </c>
      <c r="O131" s="28" t="s">
        <v>35</v>
      </c>
      <c r="P131" s="28" t="s">
        <v>36</v>
      </c>
      <c r="Q131" s="29" t="s">
        <v>43</v>
      </c>
      <c r="R131" s="31">
        <v>152492000</v>
      </c>
      <c r="S131" s="31">
        <v>0</v>
      </c>
      <c r="T131" s="31">
        <v>0</v>
      </c>
      <c r="U131" s="31">
        <v>152492000</v>
      </c>
      <c r="V131" s="31">
        <v>0</v>
      </c>
      <c r="W131" s="31">
        <v>152492000</v>
      </c>
      <c r="X131" s="31">
        <v>0</v>
      </c>
      <c r="Y131" s="31">
        <v>28862811</v>
      </c>
      <c r="Z131" s="31">
        <v>28862811</v>
      </c>
      <c r="AA131" s="31">
        <v>28862811</v>
      </c>
      <c r="AB131" s="31">
        <v>28862811</v>
      </c>
    </row>
    <row r="132" spans="1:28" ht="22.5" x14ac:dyDescent="0.25">
      <c r="A132" s="28" t="s">
        <v>101</v>
      </c>
      <c r="B132" s="29" t="s">
        <v>102</v>
      </c>
      <c r="C132" s="29" t="s">
        <v>30</v>
      </c>
      <c r="D132" s="30" t="s">
        <v>44</v>
      </c>
      <c r="E132" s="28" t="s">
        <v>32</v>
      </c>
      <c r="F132" s="28" t="s">
        <v>39</v>
      </c>
      <c r="G132" s="28"/>
      <c r="H132" s="28"/>
      <c r="I132" s="28"/>
      <c r="J132" s="28"/>
      <c r="K132" s="28"/>
      <c r="L132" s="28"/>
      <c r="M132" s="28"/>
      <c r="N132" s="28" t="s">
        <v>34</v>
      </c>
      <c r="O132" s="28" t="s">
        <v>35</v>
      </c>
      <c r="P132" s="28" t="s">
        <v>36</v>
      </c>
      <c r="Q132" s="29" t="s">
        <v>45</v>
      </c>
      <c r="R132" s="31">
        <v>205814000</v>
      </c>
      <c r="S132" s="31">
        <v>89397418</v>
      </c>
      <c r="T132" s="31">
        <v>0</v>
      </c>
      <c r="U132" s="31">
        <v>295211418</v>
      </c>
      <c r="V132" s="31">
        <v>0</v>
      </c>
      <c r="W132" s="31">
        <v>294911418</v>
      </c>
      <c r="X132" s="31">
        <v>300000</v>
      </c>
      <c r="Y132" s="31">
        <v>156877863</v>
      </c>
      <c r="Z132" s="31">
        <v>55357863</v>
      </c>
      <c r="AA132" s="31">
        <v>55357863</v>
      </c>
      <c r="AB132" s="31">
        <v>55357863</v>
      </c>
    </row>
    <row r="133" spans="1:28" ht="33.75" x14ac:dyDescent="0.25">
      <c r="A133" s="28" t="s">
        <v>101</v>
      </c>
      <c r="B133" s="29" t="s">
        <v>102</v>
      </c>
      <c r="C133" s="29" t="s">
        <v>30</v>
      </c>
      <c r="D133" s="30" t="s">
        <v>46</v>
      </c>
      <c r="E133" s="28" t="s">
        <v>32</v>
      </c>
      <c r="F133" s="28" t="s">
        <v>42</v>
      </c>
      <c r="G133" s="28" t="s">
        <v>47</v>
      </c>
      <c r="H133" s="28" t="s">
        <v>39</v>
      </c>
      <c r="I133" s="28" t="s">
        <v>48</v>
      </c>
      <c r="J133" s="28"/>
      <c r="K133" s="28"/>
      <c r="L133" s="28"/>
      <c r="M133" s="28"/>
      <c r="N133" s="28" t="s">
        <v>34</v>
      </c>
      <c r="O133" s="28" t="s">
        <v>35</v>
      </c>
      <c r="P133" s="28" t="s">
        <v>36</v>
      </c>
      <c r="Q133" s="29" t="s">
        <v>49</v>
      </c>
      <c r="R133" s="31">
        <v>11000000</v>
      </c>
      <c r="S133" s="31">
        <v>0</v>
      </c>
      <c r="T133" s="31">
        <v>0</v>
      </c>
      <c r="U133" s="31">
        <v>11000000</v>
      </c>
      <c r="V133" s="31">
        <v>0</v>
      </c>
      <c r="W133" s="31">
        <v>5000000</v>
      </c>
      <c r="X133" s="31">
        <v>6000000</v>
      </c>
      <c r="Y133" s="31">
        <v>2400489</v>
      </c>
      <c r="Z133" s="31">
        <v>2400489</v>
      </c>
      <c r="AA133" s="31">
        <v>2400489</v>
      </c>
      <c r="AB133" s="31">
        <v>2400489</v>
      </c>
    </row>
    <row r="134" spans="1:28" x14ac:dyDescent="0.25">
      <c r="A134" s="28" t="s">
        <v>101</v>
      </c>
      <c r="B134" s="29" t="s">
        <v>102</v>
      </c>
      <c r="C134" s="29" t="s">
        <v>30</v>
      </c>
      <c r="D134" s="30" t="s">
        <v>50</v>
      </c>
      <c r="E134" s="28" t="s">
        <v>32</v>
      </c>
      <c r="F134" s="28" t="s">
        <v>51</v>
      </c>
      <c r="G134" s="28" t="s">
        <v>33</v>
      </c>
      <c r="H134" s="28"/>
      <c r="I134" s="28"/>
      <c r="J134" s="28"/>
      <c r="K134" s="28"/>
      <c r="L134" s="28"/>
      <c r="M134" s="28"/>
      <c r="N134" s="28" t="s">
        <v>34</v>
      </c>
      <c r="O134" s="28" t="s">
        <v>35</v>
      </c>
      <c r="P134" s="28" t="s">
        <v>36</v>
      </c>
      <c r="Q134" s="29" t="s">
        <v>52</v>
      </c>
      <c r="R134" s="31">
        <v>20600000</v>
      </c>
      <c r="S134" s="31">
        <v>0</v>
      </c>
      <c r="T134" s="31">
        <v>0</v>
      </c>
      <c r="U134" s="31">
        <v>20600000</v>
      </c>
      <c r="V134" s="31">
        <v>0</v>
      </c>
      <c r="W134" s="31">
        <v>0</v>
      </c>
      <c r="X134" s="31">
        <v>20600000</v>
      </c>
      <c r="Y134" s="31">
        <v>0</v>
      </c>
      <c r="Z134" s="31">
        <v>0</v>
      </c>
      <c r="AA134" s="31">
        <v>0</v>
      </c>
      <c r="AB134" s="31">
        <v>0</v>
      </c>
    </row>
    <row r="135" spans="1:28" ht="33.75" x14ac:dyDescent="0.25">
      <c r="A135" s="28" t="s">
        <v>101</v>
      </c>
      <c r="B135" s="29" t="s">
        <v>102</v>
      </c>
      <c r="C135" s="29" t="s">
        <v>55</v>
      </c>
      <c r="D135" s="30" t="s">
        <v>56</v>
      </c>
      <c r="E135" s="28" t="s">
        <v>57</v>
      </c>
      <c r="F135" s="28" t="s">
        <v>58</v>
      </c>
      <c r="G135" s="28" t="s">
        <v>59</v>
      </c>
      <c r="H135" s="28" t="s">
        <v>60</v>
      </c>
      <c r="I135" s="28" t="s">
        <v>61</v>
      </c>
      <c r="J135" s="28"/>
      <c r="K135" s="28"/>
      <c r="L135" s="28"/>
      <c r="M135" s="28"/>
      <c r="N135" s="28" t="s">
        <v>34</v>
      </c>
      <c r="O135" s="28" t="s">
        <v>62</v>
      </c>
      <c r="P135" s="28" t="s">
        <v>36</v>
      </c>
      <c r="Q135" s="29" t="s">
        <v>63</v>
      </c>
      <c r="R135" s="31">
        <v>142625000</v>
      </c>
      <c r="S135" s="31">
        <v>0</v>
      </c>
      <c r="T135" s="31">
        <v>0</v>
      </c>
      <c r="U135" s="31">
        <v>142625000</v>
      </c>
      <c r="V135" s="31">
        <v>0</v>
      </c>
      <c r="W135" s="31">
        <v>142624999</v>
      </c>
      <c r="X135" s="31">
        <v>1</v>
      </c>
      <c r="Y135" s="31">
        <v>141725006</v>
      </c>
      <c r="Z135" s="31">
        <v>121498702</v>
      </c>
      <c r="AA135" s="31">
        <v>121498702</v>
      </c>
      <c r="AB135" s="31">
        <v>121498702</v>
      </c>
    </row>
    <row r="136" spans="1:28" ht="33.75" x14ac:dyDescent="0.25">
      <c r="A136" s="28" t="s">
        <v>101</v>
      </c>
      <c r="B136" s="29" t="s">
        <v>102</v>
      </c>
      <c r="C136" s="29" t="s">
        <v>55</v>
      </c>
      <c r="D136" s="30" t="s">
        <v>56</v>
      </c>
      <c r="E136" s="28" t="s">
        <v>57</v>
      </c>
      <c r="F136" s="28" t="s">
        <v>58</v>
      </c>
      <c r="G136" s="28" t="s">
        <v>59</v>
      </c>
      <c r="H136" s="28" t="s">
        <v>60</v>
      </c>
      <c r="I136" s="28" t="s">
        <v>61</v>
      </c>
      <c r="J136" s="28"/>
      <c r="K136" s="28"/>
      <c r="L136" s="28"/>
      <c r="M136" s="28"/>
      <c r="N136" s="28" t="s">
        <v>34</v>
      </c>
      <c r="O136" s="28" t="s">
        <v>64</v>
      </c>
      <c r="P136" s="28" t="s">
        <v>36</v>
      </c>
      <c r="Q136" s="29" t="s">
        <v>63</v>
      </c>
      <c r="R136" s="31">
        <v>1160469381</v>
      </c>
      <c r="S136" s="31">
        <v>0</v>
      </c>
      <c r="T136" s="31">
        <v>0</v>
      </c>
      <c r="U136" s="31">
        <v>1160469381</v>
      </c>
      <c r="V136" s="31">
        <v>0</v>
      </c>
      <c r="W136" s="31">
        <v>1038491000.5</v>
      </c>
      <c r="X136" s="31">
        <v>121978380.5</v>
      </c>
      <c r="Y136" s="31">
        <v>1038491000.5</v>
      </c>
      <c r="Z136" s="31">
        <v>232657299.5</v>
      </c>
      <c r="AA136" s="31">
        <v>232657299.5</v>
      </c>
      <c r="AB136" s="31">
        <v>232657299.5</v>
      </c>
    </row>
    <row r="137" spans="1:28" ht="33.75" x14ac:dyDescent="0.25">
      <c r="A137" s="28" t="s">
        <v>101</v>
      </c>
      <c r="B137" s="29" t="s">
        <v>102</v>
      </c>
      <c r="C137" s="29" t="s">
        <v>55</v>
      </c>
      <c r="D137" s="30" t="s">
        <v>56</v>
      </c>
      <c r="E137" s="28" t="s">
        <v>57</v>
      </c>
      <c r="F137" s="28" t="s">
        <v>58</v>
      </c>
      <c r="G137" s="28" t="s">
        <v>59</v>
      </c>
      <c r="H137" s="28" t="s">
        <v>60</v>
      </c>
      <c r="I137" s="28" t="s">
        <v>61</v>
      </c>
      <c r="J137" s="28"/>
      <c r="K137" s="28"/>
      <c r="L137" s="28"/>
      <c r="M137" s="28"/>
      <c r="N137" s="28" t="s">
        <v>34</v>
      </c>
      <c r="O137" s="28" t="s">
        <v>35</v>
      </c>
      <c r="P137" s="28" t="s">
        <v>36</v>
      </c>
      <c r="Q137" s="29" t="s">
        <v>63</v>
      </c>
      <c r="R137" s="31">
        <v>4235760619</v>
      </c>
      <c r="S137" s="31">
        <v>0</v>
      </c>
      <c r="T137" s="31">
        <v>0</v>
      </c>
      <c r="U137" s="31">
        <v>4235760619</v>
      </c>
      <c r="V137" s="31">
        <v>0</v>
      </c>
      <c r="W137" s="31">
        <v>2620390263.8099999</v>
      </c>
      <c r="X137" s="31">
        <v>1615370355.1900001</v>
      </c>
      <c r="Y137" s="31">
        <v>2474785730.4099998</v>
      </c>
      <c r="Z137" s="31">
        <v>841905591.5</v>
      </c>
      <c r="AA137" s="31">
        <v>841905591.5</v>
      </c>
      <c r="AB137" s="31">
        <v>841905591.5</v>
      </c>
    </row>
    <row r="138" spans="1:28" ht="56.25" x14ac:dyDescent="0.25">
      <c r="A138" s="28" t="s">
        <v>101</v>
      </c>
      <c r="B138" s="29" t="s">
        <v>102</v>
      </c>
      <c r="C138" s="29" t="s">
        <v>65</v>
      </c>
      <c r="D138" s="30" t="s">
        <v>66</v>
      </c>
      <c r="E138" s="28" t="s">
        <v>57</v>
      </c>
      <c r="F138" s="28" t="s">
        <v>67</v>
      </c>
      <c r="G138" s="28" t="s">
        <v>59</v>
      </c>
      <c r="H138" s="28" t="s">
        <v>68</v>
      </c>
      <c r="I138" s="28" t="s">
        <v>69</v>
      </c>
      <c r="J138" s="28"/>
      <c r="K138" s="28"/>
      <c r="L138" s="28"/>
      <c r="M138" s="28"/>
      <c r="N138" s="28" t="s">
        <v>34</v>
      </c>
      <c r="O138" s="28" t="s">
        <v>62</v>
      </c>
      <c r="P138" s="28" t="s">
        <v>36</v>
      </c>
      <c r="Q138" s="29" t="s">
        <v>70</v>
      </c>
      <c r="R138" s="31">
        <v>503060700</v>
      </c>
      <c r="S138" s="31">
        <v>0</v>
      </c>
      <c r="T138" s="31">
        <v>0</v>
      </c>
      <c r="U138" s="31">
        <v>503060700</v>
      </c>
      <c r="V138" s="31">
        <v>0</v>
      </c>
      <c r="W138" s="31">
        <v>501260672</v>
      </c>
      <c r="X138" s="31">
        <v>1800028</v>
      </c>
      <c r="Y138" s="31">
        <v>468879098</v>
      </c>
      <c r="Z138" s="31">
        <v>148406448</v>
      </c>
      <c r="AA138" s="31">
        <v>148406448</v>
      </c>
      <c r="AB138" s="31">
        <v>148406448</v>
      </c>
    </row>
    <row r="139" spans="1:28" ht="56.25" x14ac:dyDescent="0.25">
      <c r="A139" s="28" t="s">
        <v>101</v>
      </c>
      <c r="B139" s="29" t="s">
        <v>102</v>
      </c>
      <c r="C139" s="29" t="s">
        <v>65</v>
      </c>
      <c r="D139" s="30" t="s">
        <v>66</v>
      </c>
      <c r="E139" s="28" t="s">
        <v>57</v>
      </c>
      <c r="F139" s="28" t="s">
        <v>67</v>
      </c>
      <c r="G139" s="28" t="s">
        <v>59</v>
      </c>
      <c r="H139" s="28" t="s">
        <v>68</v>
      </c>
      <c r="I139" s="28" t="s">
        <v>69</v>
      </c>
      <c r="J139" s="28"/>
      <c r="K139" s="28"/>
      <c r="L139" s="28"/>
      <c r="M139" s="28"/>
      <c r="N139" s="28" t="s">
        <v>34</v>
      </c>
      <c r="O139" s="28" t="s">
        <v>64</v>
      </c>
      <c r="P139" s="28" t="s">
        <v>36</v>
      </c>
      <c r="Q139" s="29" t="s">
        <v>70</v>
      </c>
      <c r="R139" s="31">
        <v>424518059</v>
      </c>
      <c r="S139" s="31">
        <v>0</v>
      </c>
      <c r="T139" s="31">
        <v>0</v>
      </c>
      <c r="U139" s="31">
        <v>424518059</v>
      </c>
      <c r="V139" s="31">
        <v>0</v>
      </c>
      <c r="W139" s="31">
        <v>424068779</v>
      </c>
      <c r="X139" s="31">
        <v>449280</v>
      </c>
      <c r="Y139" s="31">
        <v>372903770</v>
      </c>
      <c r="Z139" s="31">
        <v>88370450</v>
      </c>
      <c r="AA139" s="31">
        <v>88370450</v>
      </c>
      <c r="AB139" s="31">
        <v>88370450</v>
      </c>
    </row>
    <row r="140" spans="1:28" ht="45" x14ac:dyDescent="0.25">
      <c r="A140" s="28" t="s">
        <v>101</v>
      </c>
      <c r="B140" s="29" t="s">
        <v>102</v>
      </c>
      <c r="C140" s="29" t="s">
        <v>71</v>
      </c>
      <c r="D140" s="30" t="s">
        <v>72</v>
      </c>
      <c r="E140" s="28" t="s">
        <v>57</v>
      </c>
      <c r="F140" s="28" t="s">
        <v>73</v>
      </c>
      <c r="G140" s="28" t="s">
        <v>59</v>
      </c>
      <c r="H140" s="28" t="s">
        <v>74</v>
      </c>
      <c r="I140" s="28" t="s">
        <v>75</v>
      </c>
      <c r="J140" s="28"/>
      <c r="K140" s="28"/>
      <c r="L140" s="28"/>
      <c r="M140" s="28"/>
      <c r="N140" s="28" t="s">
        <v>34</v>
      </c>
      <c r="O140" s="28" t="s">
        <v>64</v>
      </c>
      <c r="P140" s="28" t="s">
        <v>36</v>
      </c>
      <c r="Q140" s="29" t="s">
        <v>76</v>
      </c>
      <c r="R140" s="31">
        <v>42890848</v>
      </c>
      <c r="S140" s="31">
        <v>144634400</v>
      </c>
      <c r="T140" s="31">
        <v>72733</v>
      </c>
      <c r="U140" s="31">
        <v>187452515</v>
      </c>
      <c r="V140" s="31">
        <v>0</v>
      </c>
      <c r="W140" s="31">
        <v>187330000</v>
      </c>
      <c r="X140" s="31">
        <v>122515</v>
      </c>
      <c r="Y140" s="31">
        <v>187330000</v>
      </c>
      <c r="Z140" s="31">
        <v>45368567</v>
      </c>
      <c r="AA140" s="31">
        <v>45368567</v>
      </c>
      <c r="AB140" s="31">
        <v>45368567</v>
      </c>
    </row>
    <row r="141" spans="1:28" ht="45" x14ac:dyDescent="0.25">
      <c r="A141" s="28" t="s">
        <v>101</v>
      </c>
      <c r="B141" s="29" t="s">
        <v>102</v>
      </c>
      <c r="C141" s="29" t="s">
        <v>77</v>
      </c>
      <c r="D141" s="30" t="s">
        <v>78</v>
      </c>
      <c r="E141" s="28" t="s">
        <v>57</v>
      </c>
      <c r="F141" s="28" t="s">
        <v>73</v>
      </c>
      <c r="G141" s="28" t="s">
        <v>59</v>
      </c>
      <c r="H141" s="28" t="s">
        <v>79</v>
      </c>
      <c r="I141" s="28" t="s">
        <v>75</v>
      </c>
      <c r="J141" s="28"/>
      <c r="K141" s="28"/>
      <c r="L141" s="28"/>
      <c r="M141" s="28"/>
      <c r="N141" s="28" t="s">
        <v>34</v>
      </c>
      <c r="O141" s="28" t="s">
        <v>64</v>
      </c>
      <c r="P141" s="28" t="s">
        <v>36</v>
      </c>
      <c r="Q141" s="29" t="s">
        <v>76</v>
      </c>
      <c r="R141" s="31">
        <v>74644000</v>
      </c>
      <c r="S141" s="31">
        <v>0</v>
      </c>
      <c r="T141" s="31">
        <v>0</v>
      </c>
      <c r="U141" s="31">
        <v>74644000</v>
      </c>
      <c r="V141" s="31">
        <v>0</v>
      </c>
      <c r="W141" s="31">
        <v>65651835</v>
      </c>
      <c r="X141" s="31">
        <v>8992165</v>
      </c>
      <c r="Y141" s="31">
        <v>64574435</v>
      </c>
      <c r="Z141" s="31">
        <v>15083600</v>
      </c>
      <c r="AA141" s="31">
        <v>15083600</v>
      </c>
      <c r="AB141" s="31">
        <v>15083600</v>
      </c>
    </row>
    <row r="142" spans="1:28" ht="45" x14ac:dyDescent="0.25">
      <c r="A142" s="28" t="s">
        <v>101</v>
      </c>
      <c r="B142" s="29" t="s">
        <v>102</v>
      </c>
      <c r="C142" s="29" t="s">
        <v>80</v>
      </c>
      <c r="D142" s="30" t="s">
        <v>81</v>
      </c>
      <c r="E142" s="28" t="s">
        <v>57</v>
      </c>
      <c r="F142" s="28" t="s">
        <v>73</v>
      </c>
      <c r="G142" s="28" t="s">
        <v>59</v>
      </c>
      <c r="H142" s="28" t="s">
        <v>82</v>
      </c>
      <c r="I142" s="28" t="s">
        <v>83</v>
      </c>
      <c r="J142" s="28"/>
      <c r="K142" s="28"/>
      <c r="L142" s="28"/>
      <c r="M142" s="28"/>
      <c r="N142" s="28" t="s">
        <v>34</v>
      </c>
      <c r="O142" s="28" t="s">
        <v>64</v>
      </c>
      <c r="P142" s="28" t="s">
        <v>36</v>
      </c>
      <c r="Q142" s="29" t="s">
        <v>84</v>
      </c>
      <c r="R142" s="31">
        <v>76360883</v>
      </c>
      <c r="S142" s="31">
        <v>0</v>
      </c>
      <c r="T142" s="31">
        <v>0</v>
      </c>
      <c r="U142" s="31">
        <v>76360883</v>
      </c>
      <c r="V142" s="31">
        <v>0</v>
      </c>
      <c r="W142" s="31">
        <v>37698131</v>
      </c>
      <c r="X142" s="31">
        <v>38662752</v>
      </c>
      <c r="Y142" s="31">
        <v>31182731</v>
      </c>
      <c r="Z142" s="31">
        <v>6203500</v>
      </c>
      <c r="AA142" s="31">
        <v>6203500</v>
      </c>
      <c r="AB142" s="31">
        <v>6203500</v>
      </c>
    </row>
    <row r="143" spans="1:28" ht="22.5" x14ac:dyDescent="0.25">
      <c r="A143" s="28" t="s">
        <v>103</v>
      </c>
      <c r="B143" s="29" t="s">
        <v>104</v>
      </c>
      <c r="C143" s="29" t="s">
        <v>30</v>
      </c>
      <c r="D143" s="30" t="s">
        <v>31</v>
      </c>
      <c r="E143" s="28" t="s">
        <v>32</v>
      </c>
      <c r="F143" s="28" t="s">
        <v>33</v>
      </c>
      <c r="G143" s="28" t="s">
        <v>33</v>
      </c>
      <c r="H143" s="28" t="s">
        <v>33</v>
      </c>
      <c r="I143" s="28"/>
      <c r="J143" s="28"/>
      <c r="K143" s="28"/>
      <c r="L143" s="28"/>
      <c r="M143" s="28"/>
      <c r="N143" s="28" t="s">
        <v>34</v>
      </c>
      <c r="O143" s="28" t="s">
        <v>35</v>
      </c>
      <c r="P143" s="28" t="s">
        <v>36</v>
      </c>
      <c r="Q143" s="29" t="s">
        <v>37</v>
      </c>
      <c r="R143" s="31">
        <v>1503921000</v>
      </c>
      <c r="S143" s="31">
        <v>0</v>
      </c>
      <c r="T143" s="31">
        <v>0</v>
      </c>
      <c r="U143" s="31">
        <v>1503921000</v>
      </c>
      <c r="V143" s="31">
        <v>0</v>
      </c>
      <c r="W143" s="31">
        <v>1503921000</v>
      </c>
      <c r="X143" s="31">
        <v>0</v>
      </c>
      <c r="Y143" s="31">
        <v>406911711</v>
      </c>
      <c r="Z143" s="31">
        <v>406911711</v>
      </c>
      <c r="AA143" s="31">
        <v>406911711</v>
      </c>
      <c r="AB143" s="31">
        <v>406911711</v>
      </c>
    </row>
    <row r="144" spans="1:28" ht="22.5" x14ac:dyDescent="0.25">
      <c r="A144" s="28" t="s">
        <v>103</v>
      </c>
      <c r="B144" s="29" t="s">
        <v>104</v>
      </c>
      <c r="C144" s="29" t="s">
        <v>30</v>
      </c>
      <c r="D144" s="30" t="s">
        <v>38</v>
      </c>
      <c r="E144" s="28" t="s">
        <v>32</v>
      </c>
      <c r="F144" s="28" t="s">
        <v>33</v>
      </c>
      <c r="G144" s="28" t="s">
        <v>33</v>
      </c>
      <c r="H144" s="28" t="s">
        <v>39</v>
      </c>
      <c r="I144" s="28"/>
      <c r="J144" s="28"/>
      <c r="K144" s="28"/>
      <c r="L144" s="28"/>
      <c r="M144" s="28"/>
      <c r="N144" s="28" t="s">
        <v>34</v>
      </c>
      <c r="O144" s="28" t="s">
        <v>35</v>
      </c>
      <c r="P144" s="28" t="s">
        <v>36</v>
      </c>
      <c r="Q144" s="29" t="s">
        <v>40</v>
      </c>
      <c r="R144" s="31">
        <v>412890000</v>
      </c>
      <c r="S144" s="31">
        <v>0</v>
      </c>
      <c r="T144" s="31">
        <v>0</v>
      </c>
      <c r="U144" s="31">
        <v>412890000</v>
      </c>
      <c r="V144" s="31">
        <v>0</v>
      </c>
      <c r="W144" s="31">
        <v>412890000</v>
      </c>
      <c r="X144" s="31">
        <v>0</v>
      </c>
      <c r="Y144" s="31">
        <v>120746614.8</v>
      </c>
      <c r="Z144" s="31">
        <v>120746314.8</v>
      </c>
      <c r="AA144" s="31">
        <v>120746314.8</v>
      </c>
      <c r="AB144" s="31">
        <v>120746314.8</v>
      </c>
    </row>
    <row r="145" spans="1:28" ht="33.75" x14ac:dyDescent="0.25">
      <c r="A145" s="28" t="s">
        <v>103</v>
      </c>
      <c r="B145" s="29" t="s">
        <v>104</v>
      </c>
      <c r="C145" s="29" t="s">
        <v>30</v>
      </c>
      <c r="D145" s="30" t="s">
        <v>41</v>
      </c>
      <c r="E145" s="28" t="s">
        <v>32</v>
      </c>
      <c r="F145" s="28" t="s">
        <v>33</v>
      </c>
      <c r="G145" s="28" t="s">
        <v>33</v>
      </c>
      <c r="H145" s="28" t="s">
        <v>42</v>
      </c>
      <c r="I145" s="28"/>
      <c r="J145" s="28"/>
      <c r="K145" s="28"/>
      <c r="L145" s="28"/>
      <c r="M145" s="28"/>
      <c r="N145" s="28" t="s">
        <v>34</v>
      </c>
      <c r="O145" s="28" t="s">
        <v>35</v>
      </c>
      <c r="P145" s="28" t="s">
        <v>36</v>
      </c>
      <c r="Q145" s="29" t="s">
        <v>43</v>
      </c>
      <c r="R145" s="31">
        <v>104039000</v>
      </c>
      <c r="S145" s="31">
        <v>0</v>
      </c>
      <c r="T145" s="31">
        <v>0</v>
      </c>
      <c r="U145" s="31">
        <v>104039000</v>
      </c>
      <c r="V145" s="31">
        <v>0</v>
      </c>
      <c r="W145" s="31">
        <v>104039000</v>
      </c>
      <c r="X145" s="31">
        <v>0</v>
      </c>
      <c r="Y145" s="31">
        <v>14627590</v>
      </c>
      <c r="Z145" s="31">
        <v>14627590</v>
      </c>
      <c r="AA145" s="31">
        <v>14627590</v>
      </c>
      <c r="AB145" s="31">
        <v>14627590</v>
      </c>
    </row>
    <row r="146" spans="1:28" ht="22.5" x14ac:dyDescent="0.25">
      <c r="A146" s="28" t="s">
        <v>103</v>
      </c>
      <c r="B146" s="29" t="s">
        <v>104</v>
      </c>
      <c r="C146" s="29" t="s">
        <v>30</v>
      </c>
      <c r="D146" s="30" t="s">
        <v>44</v>
      </c>
      <c r="E146" s="28" t="s">
        <v>32</v>
      </c>
      <c r="F146" s="28" t="s">
        <v>39</v>
      </c>
      <c r="G146" s="28"/>
      <c r="H146" s="28"/>
      <c r="I146" s="28"/>
      <c r="J146" s="28"/>
      <c r="K146" s="28"/>
      <c r="L146" s="28"/>
      <c r="M146" s="28"/>
      <c r="N146" s="28" t="s">
        <v>34</v>
      </c>
      <c r="O146" s="28" t="s">
        <v>35</v>
      </c>
      <c r="P146" s="28" t="s">
        <v>36</v>
      </c>
      <c r="Q146" s="29" t="s">
        <v>45</v>
      </c>
      <c r="R146" s="31">
        <v>317699000</v>
      </c>
      <c r="S146" s="31">
        <v>81049336</v>
      </c>
      <c r="T146" s="31">
        <v>0</v>
      </c>
      <c r="U146" s="31">
        <v>398748336</v>
      </c>
      <c r="V146" s="31">
        <v>0</v>
      </c>
      <c r="W146" s="31">
        <v>331253200</v>
      </c>
      <c r="X146" s="31">
        <v>67495136</v>
      </c>
      <c r="Y146" s="31">
        <v>177879137.16999999</v>
      </c>
      <c r="Z146" s="31">
        <v>74444496.540000007</v>
      </c>
      <c r="AA146" s="31">
        <v>74444496.540000007</v>
      </c>
      <c r="AB146" s="31">
        <v>74444496.540000007</v>
      </c>
    </row>
    <row r="147" spans="1:28" ht="33.75" x14ac:dyDescent="0.25">
      <c r="A147" s="28" t="s">
        <v>103</v>
      </c>
      <c r="B147" s="29" t="s">
        <v>104</v>
      </c>
      <c r="C147" s="29" t="s">
        <v>30</v>
      </c>
      <c r="D147" s="30" t="s">
        <v>46</v>
      </c>
      <c r="E147" s="28" t="s">
        <v>32</v>
      </c>
      <c r="F147" s="28" t="s">
        <v>42</v>
      </c>
      <c r="G147" s="28" t="s">
        <v>47</v>
      </c>
      <c r="H147" s="28" t="s">
        <v>39</v>
      </c>
      <c r="I147" s="28" t="s">
        <v>48</v>
      </c>
      <c r="J147" s="28"/>
      <c r="K147" s="28"/>
      <c r="L147" s="28"/>
      <c r="M147" s="28"/>
      <c r="N147" s="28" t="s">
        <v>34</v>
      </c>
      <c r="O147" s="28" t="s">
        <v>35</v>
      </c>
      <c r="P147" s="28" t="s">
        <v>36</v>
      </c>
      <c r="Q147" s="29" t="s">
        <v>49</v>
      </c>
      <c r="R147" s="31">
        <v>11000000</v>
      </c>
      <c r="S147" s="31">
        <v>0</v>
      </c>
      <c r="T147" s="31">
        <v>0</v>
      </c>
      <c r="U147" s="31">
        <v>11000000</v>
      </c>
      <c r="V147" s="31">
        <v>0</v>
      </c>
      <c r="W147" s="31">
        <v>11000000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</row>
    <row r="148" spans="1:28" ht="22.5" x14ac:dyDescent="0.25">
      <c r="A148" s="28" t="s">
        <v>103</v>
      </c>
      <c r="B148" s="29" t="s">
        <v>104</v>
      </c>
      <c r="C148" s="29" t="s">
        <v>30</v>
      </c>
      <c r="D148" s="30" t="s">
        <v>50</v>
      </c>
      <c r="E148" s="28" t="s">
        <v>32</v>
      </c>
      <c r="F148" s="28" t="s">
        <v>51</v>
      </c>
      <c r="G148" s="28" t="s">
        <v>33</v>
      </c>
      <c r="H148" s="28"/>
      <c r="I148" s="28"/>
      <c r="J148" s="28"/>
      <c r="K148" s="28"/>
      <c r="L148" s="28"/>
      <c r="M148" s="28"/>
      <c r="N148" s="28" t="s">
        <v>34</v>
      </c>
      <c r="O148" s="28" t="s">
        <v>35</v>
      </c>
      <c r="P148" s="28" t="s">
        <v>36</v>
      </c>
      <c r="Q148" s="29" t="s">
        <v>52</v>
      </c>
      <c r="R148" s="31">
        <v>39200000</v>
      </c>
      <c r="S148" s="31">
        <v>0</v>
      </c>
      <c r="T148" s="31">
        <v>0</v>
      </c>
      <c r="U148" s="31">
        <v>39200000</v>
      </c>
      <c r="V148" s="31">
        <v>0</v>
      </c>
      <c r="W148" s="31">
        <v>39200000</v>
      </c>
      <c r="X148" s="31">
        <v>0</v>
      </c>
      <c r="Y148" s="31">
        <v>33708716.439999998</v>
      </c>
      <c r="Z148" s="31">
        <v>33708716.439999998</v>
      </c>
      <c r="AA148" s="31">
        <v>33708716.439999998</v>
      </c>
      <c r="AB148" s="31">
        <v>33708716.439999998</v>
      </c>
    </row>
    <row r="149" spans="1:28" ht="33.75" x14ac:dyDescent="0.25">
      <c r="A149" s="28" t="s">
        <v>103</v>
      </c>
      <c r="B149" s="29" t="s">
        <v>104</v>
      </c>
      <c r="C149" s="29" t="s">
        <v>55</v>
      </c>
      <c r="D149" s="30" t="s">
        <v>56</v>
      </c>
      <c r="E149" s="28" t="s">
        <v>57</v>
      </c>
      <c r="F149" s="28" t="s">
        <v>58</v>
      </c>
      <c r="G149" s="28" t="s">
        <v>59</v>
      </c>
      <c r="H149" s="28" t="s">
        <v>60</v>
      </c>
      <c r="I149" s="28" t="s">
        <v>61</v>
      </c>
      <c r="J149" s="28"/>
      <c r="K149" s="28"/>
      <c r="L149" s="28"/>
      <c r="M149" s="28"/>
      <c r="N149" s="28" t="s">
        <v>34</v>
      </c>
      <c r="O149" s="28" t="s">
        <v>62</v>
      </c>
      <c r="P149" s="28" t="s">
        <v>36</v>
      </c>
      <c r="Q149" s="29" t="s">
        <v>63</v>
      </c>
      <c r="R149" s="31">
        <v>142625000</v>
      </c>
      <c r="S149" s="31">
        <v>0</v>
      </c>
      <c r="T149" s="31">
        <v>0</v>
      </c>
      <c r="U149" s="31">
        <v>142625000</v>
      </c>
      <c r="V149" s="31">
        <v>0</v>
      </c>
      <c r="W149" s="31">
        <v>142625000</v>
      </c>
      <c r="X149" s="31">
        <v>0</v>
      </c>
      <c r="Y149" s="31">
        <v>27599569</v>
      </c>
      <c r="Z149" s="31">
        <v>20213587</v>
      </c>
      <c r="AA149" s="31">
        <v>20213587</v>
      </c>
      <c r="AB149" s="31">
        <v>20213587</v>
      </c>
    </row>
    <row r="150" spans="1:28" ht="33.75" x14ac:dyDescent="0.25">
      <c r="A150" s="28" t="s">
        <v>103</v>
      </c>
      <c r="B150" s="29" t="s">
        <v>104</v>
      </c>
      <c r="C150" s="29" t="s">
        <v>55</v>
      </c>
      <c r="D150" s="30" t="s">
        <v>56</v>
      </c>
      <c r="E150" s="28" t="s">
        <v>57</v>
      </c>
      <c r="F150" s="28" t="s">
        <v>58</v>
      </c>
      <c r="G150" s="28" t="s">
        <v>59</v>
      </c>
      <c r="H150" s="28" t="s">
        <v>60</v>
      </c>
      <c r="I150" s="28" t="s">
        <v>61</v>
      </c>
      <c r="J150" s="28"/>
      <c r="K150" s="28"/>
      <c r="L150" s="28"/>
      <c r="M150" s="28"/>
      <c r="N150" s="28" t="s">
        <v>34</v>
      </c>
      <c r="O150" s="28" t="s">
        <v>64</v>
      </c>
      <c r="P150" s="28" t="s">
        <v>36</v>
      </c>
      <c r="Q150" s="29" t="s">
        <v>63</v>
      </c>
      <c r="R150" s="31">
        <v>1154908381</v>
      </c>
      <c r="S150" s="31">
        <v>0</v>
      </c>
      <c r="T150" s="31">
        <v>0</v>
      </c>
      <c r="U150" s="31">
        <v>1154908381</v>
      </c>
      <c r="V150" s="31">
        <v>0</v>
      </c>
      <c r="W150" s="31">
        <v>977558939.60000002</v>
      </c>
      <c r="X150" s="31">
        <v>177349441.40000001</v>
      </c>
      <c r="Y150" s="31">
        <v>975213955</v>
      </c>
      <c r="Z150" s="31">
        <v>180010249</v>
      </c>
      <c r="AA150" s="31">
        <v>180010249</v>
      </c>
      <c r="AB150" s="31">
        <v>180010249</v>
      </c>
    </row>
    <row r="151" spans="1:28" ht="33.75" x14ac:dyDescent="0.25">
      <c r="A151" s="28" t="s">
        <v>103</v>
      </c>
      <c r="B151" s="29" t="s">
        <v>104</v>
      </c>
      <c r="C151" s="29" t="s">
        <v>55</v>
      </c>
      <c r="D151" s="30" t="s">
        <v>56</v>
      </c>
      <c r="E151" s="28" t="s">
        <v>57</v>
      </c>
      <c r="F151" s="28" t="s">
        <v>58</v>
      </c>
      <c r="G151" s="28" t="s">
        <v>59</v>
      </c>
      <c r="H151" s="28" t="s">
        <v>60</v>
      </c>
      <c r="I151" s="28" t="s">
        <v>61</v>
      </c>
      <c r="J151" s="28"/>
      <c r="K151" s="28"/>
      <c r="L151" s="28"/>
      <c r="M151" s="28"/>
      <c r="N151" s="28" t="s">
        <v>34</v>
      </c>
      <c r="O151" s="28" t="s">
        <v>35</v>
      </c>
      <c r="P151" s="28" t="s">
        <v>36</v>
      </c>
      <c r="Q151" s="29" t="s">
        <v>63</v>
      </c>
      <c r="R151" s="31">
        <v>6514152619</v>
      </c>
      <c r="S151" s="31">
        <v>0</v>
      </c>
      <c r="T151" s="31">
        <v>0</v>
      </c>
      <c r="U151" s="31">
        <v>6514152619</v>
      </c>
      <c r="V151" s="31">
        <v>0</v>
      </c>
      <c r="W151" s="31">
        <v>4317176138.0100002</v>
      </c>
      <c r="X151" s="31">
        <v>2196976480.9899998</v>
      </c>
      <c r="Y151" s="31">
        <v>3739425607.3699999</v>
      </c>
      <c r="Z151" s="31">
        <v>1392002080.3699999</v>
      </c>
      <c r="AA151" s="31">
        <v>1392002080.3699999</v>
      </c>
      <c r="AB151" s="31">
        <v>1392002080.3699999</v>
      </c>
    </row>
    <row r="152" spans="1:28" ht="56.25" x14ac:dyDescent="0.25">
      <c r="A152" s="28" t="s">
        <v>103</v>
      </c>
      <c r="B152" s="29" t="s">
        <v>104</v>
      </c>
      <c r="C152" s="29" t="s">
        <v>65</v>
      </c>
      <c r="D152" s="30" t="s">
        <v>66</v>
      </c>
      <c r="E152" s="28" t="s">
        <v>57</v>
      </c>
      <c r="F152" s="28" t="s">
        <v>67</v>
      </c>
      <c r="G152" s="28" t="s">
        <v>59</v>
      </c>
      <c r="H152" s="28" t="s">
        <v>68</v>
      </c>
      <c r="I152" s="28" t="s">
        <v>69</v>
      </c>
      <c r="J152" s="28"/>
      <c r="K152" s="28"/>
      <c r="L152" s="28"/>
      <c r="M152" s="28"/>
      <c r="N152" s="28" t="s">
        <v>34</v>
      </c>
      <c r="O152" s="28" t="s">
        <v>62</v>
      </c>
      <c r="P152" s="28" t="s">
        <v>36</v>
      </c>
      <c r="Q152" s="29" t="s">
        <v>70</v>
      </c>
      <c r="R152" s="31">
        <v>497828700</v>
      </c>
      <c r="S152" s="31">
        <v>25200000</v>
      </c>
      <c r="T152" s="31">
        <v>0</v>
      </c>
      <c r="U152" s="31">
        <v>523028700</v>
      </c>
      <c r="V152" s="31">
        <v>0</v>
      </c>
      <c r="W152" s="31">
        <v>496028700</v>
      </c>
      <c r="X152" s="31">
        <v>27000000</v>
      </c>
      <c r="Y152" s="31">
        <v>478396310</v>
      </c>
      <c r="Z152" s="31">
        <v>146693444.80000001</v>
      </c>
      <c r="AA152" s="31">
        <v>146693444.80000001</v>
      </c>
      <c r="AB152" s="31">
        <v>146693444.80000001</v>
      </c>
    </row>
    <row r="153" spans="1:28" ht="56.25" x14ac:dyDescent="0.25">
      <c r="A153" s="28" t="s">
        <v>103</v>
      </c>
      <c r="B153" s="29" t="s">
        <v>104</v>
      </c>
      <c r="C153" s="29" t="s">
        <v>65</v>
      </c>
      <c r="D153" s="30" t="s">
        <v>66</v>
      </c>
      <c r="E153" s="28" t="s">
        <v>57</v>
      </c>
      <c r="F153" s="28" t="s">
        <v>67</v>
      </c>
      <c r="G153" s="28" t="s">
        <v>59</v>
      </c>
      <c r="H153" s="28" t="s">
        <v>68</v>
      </c>
      <c r="I153" s="28" t="s">
        <v>69</v>
      </c>
      <c r="J153" s="28"/>
      <c r="K153" s="28"/>
      <c r="L153" s="28"/>
      <c r="M153" s="28"/>
      <c r="N153" s="28" t="s">
        <v>34</v>
      </c>
      <c r="O153" s="28" t="s">
        <v>64</v>
      </c>
      <c r="P153" s="28" t="s">
        <v>36</v>
      </c>
      <c r="Q153" s="29" t="s">
        <v>70</v>
      </c>
      <c r="R153" s="31">
        <v>394296407</v>
      </c>
      <c r="S153" s="31">
        <v>0</v>
      </c>
      <c r="T153" s="31">
        <v>0</v>
      </c>
      <c r="U153" s="31">
        <v>394296407</v>
      </c>
      <c r="V153" s="31">
        <v>0</v>
      </c>
      <c r="W153" s="31">
        <v>316928807</v>
      </c>
      <c r="X153" s="31">
        <v>77367600</v>
      </c>
      <c r="Y153" s="31">
        <v>273788681</v>
      </c>
      <c r="Z153" s="31">
        <v>87465611</v>
      </c>
      <c r="AA153" s="31">
        <v>87465611</v>
      </c>
      <c r="AB153" s="31">
        <v>87465611</v>
      </c>
    </row>
    <row r="154" spans="1:28" ht="45" x14ac:dyDescent="0.25">
      <c r="A154" s="28" t="s">
        <v>103</v>
      </c>
      <c r="B154" s="29" t="s">
        <v>104</v>
      </c>
      <c r="C154" s="29" t="s">
        <v>71</v>
      </c>
      <c r="D154" s="30" t="s">
        <v>72</v>
      </c>
      <c r="E154" s="28" t="s">
        <v>57</v>
      </c>
      <c r="F154" s="28" t="s">
        <v>73</v>
      </c>
      <c r="G154" s="28" t="s">
        <v>59</v>
      </c>
      <c r="H154" s="28" t="s">
        <v>74</v>
      </c>
      <c r="I154" s="28" t="s">
        <v>75</v>
      </c>
      <c r="J154" s="28"/>
      <c r="K154" s="28"/>
      <c r="L154" s="28"/>
      <c r="M154" s="28"/>
      <c r="N154" s="28" t="s">
        <v>34</v>
      </c>
      <c r="O154" s="28" t="s">
        <v>64</v>
      </c>
      <c r="P154" s="28" t="s">
        <v>36</v>
      </c>
      <c r="Q154" s="29" t="s">
        <v>76</v>
      </c>
      <c r="R154" s="31">
        <v>42890848</v>
      </c>
      <c r="S154" s="31">
        <v>144634400</v>
      </c>
      <c r="T154" s="31">
        <v>0</v>
      </c>
      <c r="U154" s="31">
        <v>187525248</v>
      </c>
      <c r="V154" s="31">
        <v>0</v>
      </c>
      <c r="W154" s="31">
        <v>187525248</v>
      </c>
      <c r="X154" s="31">
        <v>0</v>
      </c>
      <c r="Y154" s="31">
        <v>186691667</v>
      </c>
      <c r="Z154" s="31">
        <v>38322100</v>
      </c>
      <c r="AA154" s="31">
        <v>38322100</v>
      </c>
      <c r="AB154" s="31">
        <v>38322100</v>
      </c>
    </row>
    <row r="155" spans="1:28" ht="45" x14ac:dyDescent="0.25">
      <c r="A155" s="28" t="s">
        <v>103</v>
      </c>
      <c r="B155" s="29" t="s">
        <v>104</v>
      </c>
      <c r="C155" s="29" t="s">
        <v>77</v>
      </c>
      <c r="D155" s="30" t="s">
        <v>78</v>
      </c>
      <c r="E155" s="28" t="s">
        <v>57</v>
      </c>
      <c r="F155" s="28" t="s">
        <v>73</v>
      </c>
      <c r="G155" s="28" t="s">
        <v>59</v>
      </c>
      <c r="H155" s="28" t="s">
        <v>79</v>
      </c>
      <c r="I155" s="28" t="s">
        <v>75</v>
      </c>
      <c r="J155" s="28"/>
      <c r="K155" s="28"/>
      <c r="L155" s="28"/>
      <c r="M155" s="28"/>
      <c r="N155" s="28" t="s">
        <v>34</v>
      </c>
      <c r="O155" s="28" t="s">
        <v>64</v>
      </c>
      <c r="P155" s="28" t="s">
        <v>36</v>
      </c>
      <c r="Q155" s="29" t="s">
        <v>76</v>
      </c>
      <c r="R155" s="31">
        <v>74644000</v>
      </c>
      <c r="S155" s="31">
        <v>0</v>
      </c>
      <c r="T155" s="31">
        <v>0</v>
      </c>
      <c r="U155" s="31">
        <v>74644000</v>
      </c>
      <c r="V155" s="31">
        <v>0</v>
      </c>
      <c r="W155" s="31">
        <v>64028721</v>
      </c>
      <c r="X155" s="31">
        <v>10615279</v>
      </c>
      <c r="Y155" s="31">
        <v>64028721</v>
      </c>
      <c r="Z155" s="31">
        <v>14724467</v>
      </c>
      <c r="AA155" s="31">
        <v>14724467</v>
      </c>
      <c r="AB155" s="31">
        <v>14724467</v>
      </c>
    </row>
    <row r="156" spans="1:28" ht="45" x14ac:dyDescent="0.25">
      <c r="A156" s="28" t="s">
        <v>103</v>
      </c>
      <c r="B156" s="29" t="s">
        <v>104</v>
      </c>
      <c r="C156" s="29" t="s">
        <v>80</v>
      </c>
      <c r="D156" s="30" t="s">
        <v>81</v>
      </c>
      <c r="E156" s="28" t="s">
        <v>57</v>
      </c>
      <c r="F156" s="28" t="s">
        <v>73</v>
      </c>
      <c r="G156" s="28" t="s">
        <v>59</v>
      </c>
      <c r="H156" s="28" t="s">
        <v>82</v>
      </c>
      <c r="I156" s="28" t="s">
        <v>83</v>
      </c>
      <c r="J156" s="28"/>
      <c r="K156" s="28"/>
      <c r="L156" s="28"/>
      <c r="M156" s="28"/>
      <c r="N156" s="28" t="s">
        <v>34</v>
      </c>
      <c r="O156" s="28" t="s">
        <v>64</v>
      </c>
      <c r="P156" s="28" t="s">
        <v>36</v>
      </c>
      <c r="Q156" s="29" t="s">
        <v>84</v>
      </c>
      <c r="R156" s="31">
        <v>38180442</v>
      </c>
      <c r="S156" s="31">
        <v>0</v>
      </c>
      <c r="T156" s="31">
        <v>0</v>
      </c>
      <c r="U156" s="31">
        <v>38180442</v>
      </c>
      <c r="V156" s="31">
        <v>0</v>
      </c>
      <c r="W156" s="31">
        <v>32311000</v>
      </c>
      <c r="X156" s="31">
        <v>5869442</v>
      </c>
      <c r="Y156" s="31">
        <v>30328896</v>
      </c>
      <c r="Z156" s="31">
        <v>5881931.2000000002</v>
      </c>
      <c r="AA156" s="31">
        <v>5881931.2000000002</v>
      </c>
      <c r="AB156" s="31">
        <v>5881931.2000000002</v>
      </c>
    </row>
    <row r="157" spans="1:28" x14ac:dyDescent="0.25">
      <c r="A157" s="28" t="s">
        <v>105</v>
      </c>
      <c r="B157" s="29" t="s">
        <v>106</v>
      </c>
      <c r="C157" s="29" t="s">
        <v>30</v>
      </c>
      <c r="D157" s="30" t="s">
        <v>31</v>
      </c>
      <c r="E157" s="28" t="s">
        <v>32</v>
      </c>
      <c r="F157" s="28" t="s">
        <v>33</v>
      </c>
      <c r="G157" s="28" t="s">
        <v>33</v>
      </c>
      <c r="H157" s="28" t="s">
        <v>33</v>
      </c>
      <c r="I157" s="28"/>
      <c r="J157" s="28"/>
      <c r="K157" s="28"/>
      <c r="L157" s="28"/>
      <c r="M157" s="28"/>
      <c r="N157" s="28" t="s">
        <v>34</v>
      </c>
      <c r="O157" s="28" t="s">
        <v>35</v>
      </c>
      <c r="P157" s="28" t="s">
        <v>36</v>
      </c>
      <c r="Q157" s="29" t="s">
        <v>37</v>
      </c>
      <c r="R157" s="31">
        <v>1976591000</v>
      </c>
      <c r="S157" s="31">
        <v>0</v>
      </c>
      <c r="T157" s="31">
        <v>0</v>
      </c>
      <c r="U157" s="31">
        <v>1976591000</v>
      </c>
      <c r="V157" s="31">
        <v>0</v>
      </c>
      <c r="W157" s="31">
        <v>1976591000</v>
      </c>
      <c r="X157" s="31">
        <v>0</v>
      </c>
      <c r="Y157" s="31">
        <v>493900754</v>
      </c>
      <c r="Z157" s="31">
        <v>493900754</v>
      </c>
      <c r="AA157" s="31">
        <v>493900754</v>
      </c>
      <c r="AB157" s="31">
        <v>493900754</v>
      </c>
    </row>
    <row r="158" spans="1:28" ht="22.5" x14ac:dyDescent="0.25">
      <c r="A158" s="28" t="s">
        <v>105</v>
      </c>
      <c r="B158" s="29" t="s">
        <v>106</v>
      </c>
      <c r="C158" s="29" t="s">
        <v>30</v>
      </c>
      <c r="D158" s="30" t="s">
        <v>38</v>
      </c>
      <c r="E158" s="28" t="s">
        <v>32</v>
      </c>
      <c r="F158" s="28" t="s">
        <v>33</v>
      </c>
      <c r="G158" s="28" t="s">
        <v>33</v>
      </c>
      <c r="H158" s="28" t="s">
        <v>39</v>
      </c>
      <c r="I158" s="28"/>
      <c r="J158" s="28"/>
      <c r="K158" s="28"/>
      <c r="L158" s="28"/>
      <c r="M158" s="28"/>
      <c r="N158" s="28" t="s">
        <v>34</v>
      </c>
      <c r="O158" s="28" t="s">
        <v>35</v>
      </c>
      <c r="P158" s="28" t="s">
        <v>36</v>
      </c>
      <c r="Q158" s="29" t="s">
        <v>40</v>
      </c>
      <c r="R158" s="31">
        <v>535426000</v>
      </c>
      <c r="S158" s="31">
        <v>0</v>
      </c>
      <c r="T158" s="31">
        <v>0</v>
      </c>
      <c r="U158" s="31">
        <v>535426000</v>
      </c>
      <c r="V158" s="31">
        <v>0</v>
      </c>
      <c r="W158" s="31">
        <v>535426000</v>
      </c>
      <c r="X158" s="31">
        <v>0</v>
      </c>
      <c r="Y158" s="31">
        <v>148574700</v>
      </c>
      <c r="Z158" s="31">
        <v>148574700</v>
      </c>
      <c r="AA158" s="31">
        <v>148574700</v>
      </c>
      <c r="AB158" s="31">
        <v>148574700</v>
      </c>
    </row>
    <row r="159" spans="1:28" ht="33.75" x14ac:dyDescent="0.25">
      <c r="A159" s="28" t="s">
        <v>105</v>
      </c>
      <c r="B159" s="29" t="s">
        <v>106</v>
      </c>
      <c r="C159" s="29" t="s">
        <v>30</v>
      </c>
      <c r="D159" s="30" t="s">
        <v>41</v>
      </c>
      <c r="E159" s="28" t="s">
        <v>32</v>
      </c>
      <c r="F159" s="28" t="s">
        <v>33</v>
      </c>
      <c r="G159" s="28" t="s">
        <v>33</v>
      </c>
      <c r="H159" s="28" t="s">
        <v>42</v>
      </c>
      <c r="I159" s="28"/>
      <c r="J159" s="28"/>
      <c r="K159" s="28"/>
      <c r="L159" s="28"/>
      <c r="M159" s="28"/>
      <c r="N159" s="28" t="s">
        <v>34</v>
      </c>
      <c r="O159" s="28" t="s">
        <v>35</v>
      </c>
      <c r="P159" s="28" t="s">
        <v>36</v>
      </c>
      <c r="Q159" s="29" t="s">
        <v>43</v>
      </c>
      <c r="R159" s="31">
        <v>114504000</v>
      </c>
      <c r="S159" s="31">
        <v>0</v>
      </c>
      <c r="T159" s="31">
        <v>0</v>
      </c>
      <c r="U159" s="31">
        <v>114504000</v>
      </c>
      <c r="V159" s="31">
        <v>0</v>
      </c>
      <c r="W159" s="31">
        <v>114504000</v>
      </c>
      <c r="X159" s="31">
        <v>0</v>
      </c>
      <c r="Y159" s="31">
        <v>21968181</v>
      </c>
      <c r="Z159" s="31">
        <v>21968181</v>
      </c>
      <c r="AA159" s="31">
        <v>21968181</v>
      </c>
      <c r="AB159" s="31">
        <v>21968181</v>
      </c>
    </row>
    <row r="160" spans="1:28" ht="22.5" x14ac:dyDescent="0.25">
      <c r="A160" s="28" t="s">
        <v>105</v>
      </c>
      <c r="B160" s="29" t="s">
        <v>106</v>
      </c>
      <c r="C160" s="29" t="s">
        <v>30</v>
      </c>
      <c r="D160" s="30" t="s">
        <v>44</v>
      </c>
      <c r="E160" s="28" t="s">
        <v>32</v>
      </c>
      <c r="F160" s="28" t="s">
        <v>39</v>
      </c>
      <c r="G160" s="28"/>
      <c r="H160" s="28"/>
      <c r="I160" s="28"/>
      <c r="J160" s="28"/>
      <c r="K160" s="28"/>
      <c r="L160" s="28"/>
      <c r="M160" s="28"/>
      <c r="N160" s="28" t="s">
        <v>34</v>
      </c>
      <c r="O160" s="28" t="s">
        <v>35</v>
      </c>
      <c r="P160" s="28" t="s">
        <v>36</v>
      </c>
      <c r="Q160" s="29" t="s">
        <v>45</v>
      </c>
      <c r="R160" s="31">
        <v>241292000</v>
      </c>
      <c r="S160" s="31">
        <v>68676965</v>
      </c>
      <c r="T160" s="31">
        <v>2068000</v>
      </c>
      <c r="U160" s="31">
        <v>307900965</v>
      </c>
      <c r="V160" s="31">
        <v>0</v>
      </c>
      <c r="W160" s="31">
        <v>252054018</v>
      </c>
      <c r="X160" s="31">
        <v>55846947</v>
      </c>
      <c r="Y160" s="31">
        <v>182555201</v>
      </c>
      <c r="Z160" s="31">
        <v>72846838</v>
      </c>
      <c r="AA160" s="31">
        <v>72685615</v>
      </c>
      <c r="AB160" s="31">
        <v>72685615</v>
      </c>
    </row>
    <row r="161" spans="1:28" ht="33.75" x14ac:dyDescent="0.25">
      <c r="A161" s="28" t="s">
        <v>105</v>
      </c>
      <c r="B161" s="29" t="s">
        <v>106</v>
      </c>
      <c r="C161" s="29" t="s">
        <v>30</v>
      </c>
      <c r="D161" s="30" t="s">
        <v>46</v>
      </c>
      <c r="E161" s="28" t="s">
        <v>32</v>
      </c>
      <c r="F161" s="28" t="s">
        <v>42</v>
      </c>
      <c r="G161" s="28" t="s">
        <v>47</v>
      </c>
      <c r="H161" s="28" t="s">
        <v>39</v>
      </c>
      <c r="I161" s="28" t="s">
        <v>48</v>
      </c>
      <c r="J161" s="28"/>
      <c r="K161" s="28"/>
      <c r="L161" s="28"/>
      <c r="M161" s="28"/>
      <c r="N161" s="28" t="s">
        <v>34</v>
      </c>
      <c r="O161" s="28" t="s">
        <v>35</v>
      </c>
      <c r="P161" s="28" t="s">
        <v>36</v>
      </c>
      <c r="Q161" s="29" t="s">
        <v>49</v>
      </c>
      <c r="R161" s="31">
        <v>11000000</v>
      </c>
      <c r="S161" s="31">
        <v>0</v>
      </c>
      <c r="T161" s="31">
        <v>0</v>
      </c>
      <c r="U161" s="31">
        <v>11000000</v>
      </c>
      <c r="V161" s="31">
        <v>0</v>
      </c>
      <c r="W161" s="31">
        <v>0</v>
      </c>
      <c r="X161" s="31">
        <v>11000000</v>
      </c>
      <c r="Y161" s="31">
        <v>0</v>
      </c>
      <c r="Z161" s="31">
        <v>0</v>
      </c>
      <c r="AA161" s="31">
        <v>0</v>
      </c>
      <c r="AB161" s="31">
        <v>0</v>
      </c>
    </row>
    <row r="162" spans="1:28" x14ac:dyDescent="0.25">
      <c r="A162" s="28" t="s">
        <v>105</v>
      </c>
      <c r="B162" s="29" t="s">
        <v>106</v>
      </c>
      <c r="C162" s="29" t="s">
        <v>30</v>
      </c>
      <c r="D162" s="30" t="s">
        <v>50</v>
      </c>
      <c r="E162" s="28" t="s">
        <v>32</v>
      </c>
      <c r="F162" s="28" t="s">
        <v>51</v>
      </c>
      <c r="G162" s="28" t="s">
        <v>33</v>
      </c>
      <c r="H162" s="28"/>
      <c r="I162" s="28"/>
      <c r="J162" s="28"/>
      <c r="K162" s="28"/>
      <c r="L162" s="28"/>
      <c r="M162" s="28"/>
      <c r="N162" s="28" t="s">
        <v>34</v>
      </c>
      <c r="O162" s="28" t="s">
        <v>35</v>
      </c>
      <c r="P162" s="28" t="s">
        <v>36</v>
      </c>
      <c r="Q162" s="29" t="s">
        <v>52</v>
      </c>
      <c r="R162" s="31">
        <v>42700000</v>
      </c>
      <c r="S162" s="31">
        <v>0</v>
      </c>
      <c r="T162" s="31">
        <v>0</v>
      </c>
      <c r="U162" s="31">
        <v>42700000</v>
      </c>
      <c r="V162" s="31">
        <v>0</v>
      </c>
      <c r="W162" s="31">
        <v>38504605</v>
      </c>
      <c r="X162" s="31">
        <v>4195395</v>
      </c>
      <c r="Y162" s="31">
        <v>38504605</v>
      </c>
      <c r="Z162" s="31">
        <v>38504605</v>
      </c>
      <c r="AA162" s="31">
        <v>38504605</v>
      </c>
      <c r="AB162" s="31">
        <v>38504605</v>
      </c>
    </row>
    <row r="163" spans="1:28" ht="33.75" x14ac:dyDescent="0.25">
      <c r="A163" s="28" t="s">
        <v>105</v>
      </c>
      <c r="B163" s="29" t="s">
        <v>106</v>
      </c>
      <c r="C163" s="29" t="s">
        <v>55</v>
      </c>
      <c r="D163" s="30" t="s">
        <v>56</v>
      </c>
      <c r="E163" s="28" t="s">
        <v>57</v>
      </c>
      <c r="F163" s="28" t="s">
        <v>58</v>
      </c>
      <c r="G163" s="28" t="s">
        <v>59</v>
      </c>
      <c r="H163" s="28" t="s">
        <v>60</v>
      </c>
      <c r="I163" s="28" t="s">
        <v>61</v>
      </c>
      <c r="J163" s="28"/>
      <c r="K163" s="28"/>
      <c r="L163" s="28"/>
      <c r="M163" s="28"/>
      <c r="N163" s="28" t="s">
        <v>34</v>
      </c>
      <c r="O163" s="28" t="s">
        <v>62</v>
      </c>
      <c r="P163" s="28" t="s">
        <v>36</v>
      </c>
      <c r="Q163" s="29" t="s">
        <v>63</v>
      </c>
      <c r="R163" s="31">
        <v>142625000</v>
      </c>
      <c r="S163" s="31">
        <v>0</v>
      </c>
      <c r="T163" s="31">
        <v>0</v>
      </c>
      <c r="U163" s="31">
        <v>142625000</v>
      </c>
      <c r="V163" s="31">
        <v>0</v>
      </c>
      <c r="W163" s="31">
        <v>117129628.2</v>
      </c>
      <c r="X163" s="31">
        <v>25495371.800000001</v>
      </c>
      <c r="Y163" s="31">
        <v>95809932</v>
      </c>
      <c r="Z163" s="31">
        <v>94170819</v>
      </c>
      <c r="AA163" s="31">
        <v>90428125</v>
      </c>
      <c r="AB163" s="31">
        <v>90428125</v>
      </c>
    </row>
    <row r="164" spans="1:28" ht="33.75" x14ac:dyDescent="0.25">
      <c r="A164" s="28" t="s">
        <v>105</v>
      </c>
      <c r="B164" s="29" t="s">
        <v>106</v>
      </c>
      <c r="C164" s="29" t="s">
        <v>55</v>
      </c>
      <c r="D164" s="30" t="s">
        <v>56</v>
      </c>
      <c r="E164" s="28" t="s">
        <v>57</v>
      </c>
      <c r="F164" s="28" t="s">
        <v>58</v>
      </c>
      <c r="G164" s="28" t="s">
        <v>59</v>
      </c>
      <c r="H164" s="28" t="s">
        <v>60</v>
      </c>
      <c r="I164" s="28" t="s">
        <v>61</v>
      </c>
      <c r="J164" s="28"/>
      <c r="K164" s="28"/>
      <c r="L164" s="28"/>
      <c r="M164" s="28"/>
      <c r="N164" s="28" t="s">
        <v>34</v>
      </c>
      <c r="O164" s="28" t="s">
        <v>64</v>
      </c>
      <c r="P164" s="28" t="s">
        <v>36</v>
      </c>
      <c r="Q164" s="29" t="s">
        <v>63</v>
      </c>
      <c r="R164" s="31">
        <v>815631381</v>
      </c>
      <c r="S164" s="31">
        <v>1655656</v>
      </c>
      <c r="T164" s="31">
        <v>0</v>
      </c>
      <c r="U164" s="31">
        <v>817287037</v>
      </c>
      <c r="V164" s="31">
        <v>0</v>
      </c>
      <c r="W164" s="31">
        <v>669392656</v>
      </c>
      <c r="X164" s="31">
        <v>147894381</v>
      </c>
      <c r="Y164" s="31">
        <v>669392656</v>
      </c>
      <c r="Z164" s="31">
        <v>133542054</v>
      </c>
      <c r="AA164" s="31">
        <v>133542054</v>
      </c>
      <c r="AB164" s="31">
        <v>133542054</v>
      </c>
    </row>
    <row r="165" spans="1:28" ht="33.75" x14ac:dyDescent="0.25">
      <c r="A165" s="28" t="s">
        <v>105</v>
      </c>
      <c r="B165" s="29" t="s">
        <v>106</v>
      </c>
      <c r="C165" s="29" t="s">
        <v>55</v>
      </c>
      <c r="D165" s="30" t="s">
        <v>56</v>
      </c>
      <c r="E165" s="28" t="s">
        <v>57</v>
      </c>
      <c r="F165" s="28" t="s">
        <v>58</v>
      </c>
      <c r="G165" s="28" t="s">
        <v>59</v>
      </c>
      <c r="H165" s="28" t="s">
        <v>60</v>
      </c>
      <c r="I165" s="28" t="s">
        <v>61</v>
      </c>
      <c r="J165" s="28"/>
      <c r="K165" s="28"/>
      <c r="L165" s="28"/>
      <c r="M165" s="28"/>
      <c r="N165" s="28" t="s">
        <v>34</v>
      </c>
      <c r="O165" s="28" t="s">
        <v>35</v>
      </c>
      <c r="P165" s="28" t="s">
        <v>36</v>
      </c>
      <c r="Q165" s="29" t="s">
        <v>63</v>
      </c>
      <c r="R165" s="31">
        <v>3217601619</v>
      </c>
      <c r="S165" s="31">
        <v>0</v>
      </c>
      <c r="T165" s="31">
        <v>0</v>
      </c>
      <c r="U165" s="31">
        <v>3217601619</v>
      </c>
      <c r="V165" s="31">
        <v>0</v>
      </c>
      <c r="W165" s="31">
        <v>1818982886.3099999</v>
      </c>
      <c r="X165" s="31">
        <v>1398618732.6900001</v>
      </c>
      <c r="Y165" s="31">
        <v>1675526356</v>
      </c>
      <c r="Z165" s="31">
        <v>544308478</v>
      </c>
      <c r="AA165" s="31">
        <v>544308478</v>
      </c>
      <c r="AB165" s="31">
        <v>544308478</v>
      </c>
    </row>
    <row r="166" spans="1:28" ht="56.25" x14ac:dyDescent="0.25">
      <c r="A166" s="28" t="s">
        <v>105</v>
      </c>
      <c r="B166" s="29" t="s">
        <v>106</v>
      </c>
      <c r="C166" s="29" t="s">
        <v>65</v>
      </c>
      <c r="D166" s="30" t="s">
        <v>66</v>
      </c>
      <c r="E166" s="28" t="s">
        <v>57</v>
      </c>
      <c r="F166" s="28" t="s">
        <v>67</v>
      </c>
      <c r="G166" s="28" t="s">
        <v>59</v>
      </c>
      <c r="H166" s="28" t="s">
        <v>68</v>
      </c>
      <c r="I166" s="28" t="s">
        <v>69</v>
      </c>
      <c r="J166" s="28"/>
      <c r="K166" s="28"/>
      <c r="L166" s="28"/>
      <c r="M166" s="28"/>
      <c r="N166" s="28" t="s">
        <v>34</v>
      </c>
      <c r="O166" s="28" t="s">
        <v>62</v>
      </c>
      <c r="P166" s="28" t="s">
        <v>36</v>
      </c>
      <c r="Q166" s="29" t="s">
        <v>70</v>
      </c>
      <c r="R166" s="31">
        <v>331552700</v>
      </c>
      <c r="S166" s="31">
        <v>10800000</v>
      </c>
      <c r="T166" s="31">
        <v>0</v>
      </c>
      <c r="U166" s="31">
        <v>342352700</v>
      </c>
      <c r="V166" s="31">
        <v>0</v>
      </c>
      <c r="W166" s="31">
        <v>329752700</v>
      </c>
      <c r="X166" s="31">
        <v>12600000</v>
      </c>
      <c r="Y166" s="31">
        <v>313050270</v>
      </c>
      <c r="Z166" s="31">
        <v>103118480</v>
      </c>
      <c r="AA166" s="31">
        <v>102504047</v>
      </c>
      <c r="AB166" s="31">
        <v>102504047</v>
      </c>
    </row>
    <row r="167" spans="1:28" ht="56.25" x14ac:dyDescent="0.25">
      <c r="A167" s="28" t="s">
        <v>105</v>
      </c>
      <c r="B167" s="29" t="s">
        <v>106</v>
      </c>
      <c r="C167" s="29" t="s">
        <v>65</v>
      </c>
      <c r="D167" s="30" t="s">
        <v>66</v>
      </c>
      <c r="E167" s="28" t="s">
        <v>57</v>
      </c>
      <c r="F167" s="28" t="s">
        <v>67</v>
      </c>
      <c r="G167" s="28" t="s">
        <v>59</v>
      </c>
      <c r="H167" s="28" t="s">
        <v>68</v>
      </c>
      <c r="I167" s="28" t="s">
        <v>69</v>
      </c>
      <c r="J167" s="28"/>
      <c r="K167" s="28"/>
      <c r="L167" s="28"/>
      <c r="M167" s="28"/>
      <c r="N167" s="28" t="s">
        <v>34</v>
      </c>
      <c r="O167" s="28" t="s">
        <v>64</v>
      </c>
      <c r="P167" s="28" t="s">
        <v>36</v>
      </c>
      <c r="Q167" s="29" t="s">
        <v>70</v>
      </c>
      <c r="R167" s="31">
        <v>357445384</v>
      </c>
      <c r="S167" s="31">
        <v>0</v>
      </c>
      <c r="T167" s="31">
        <v>0</v>
      </c>
      <c r="U167" s="31">
        <v>357445384</v>
      </c>
      <c r="V167" s="31">
        <v>0</v>
      </c>
      <c r="W167" s="31">
        <v>349327784</v>
      </c>
      <c r="X167" s="31">
        <v>8117600</v>
      </c>
      <c r="Y167" s="31">
        <v>313434032</v>
      </c>
      <c r="Z167" s="31">
        <v>65538032</v>
      </c>
      <c r="AA167" s="31">
        <v>64880268</v>
      </c>
      <c r="AB167" s="31">
        <v>64880268</v>
      </c>
    </row>
    <row r="168" spans="1:28" ht="45" x14ac:dyDescent="0.25">
      <c r="A168" s="28" t="s">
        <v>105</v>
      </c>
      <c r="B168" s="29" t="s">
        <v>106</v>
      </c>
      <c r="C168" s="29" t="s">
        <v>71</v>
      </c>
      <c r="D168" s="30" t="s">
        <v>72</v>
      </c>
      <c r="E168" s="28" t="s">
        <v>57</v>
      </c>
      <c r="F168" s="28" t="s">
        <v>73</v>
      </c>
      <c r="G168" s="28" t="s">
        <v>59</v>
      </c>
      <c r="H168" s="28" t="s">
        <v>74</v>
      </c>
      <c r="I168" s="28" t="s">
        <v>75</v>
      </c>
      <c r="J168" s="28"/>
      <c r="K168" s="28"/>
      <c r="L168" s="28"/>
      <c r="M168" s="28"/>
      <c r="N168" s="28" t="s">
        <v>34</v>
      </c>
      <c r="O168" s="28" t="s">
        <v>64</v>
      </c>
      <c r="P168" s="28" t="s">
        <v>36</v>
      </c>
      <c r="Q168" s="29" t="s">
        <v>76</v>
      </c>
      <c r="R168" s="31">
        <v>42890848</v>
      </c>
      <c r="S168" s="31">
        <v>144634400</v>
      </c>
      <c r="T168" s="31">
        <v>1094067</v>
      </c>
      <c r="U168" s="31">
        <v>186431181</v>
      </c>
      <c r="V168" s="31">
        <v>0</v>
      </c>
      <c r="W168" s="31">
        <v>185670333</v>
      </c>
      <c r="X168" s="31">
        <v>760848</v>
      </c>
      <c r="Y168" s="31">
        <v>185670333</v>
      </c>
      <c r="Z168" s="31">
        <v>37727866</v>
      </c>
      <c r="AA168" s="31">
        <v>37727866</v>
      </c>
      <c r="AB168" s="31">
        <v>37727866</v>
      </c>
    </row>
    <row r="169" spans="1:28" ht="45" x14ac:dyDescent="0.25">
      <c r="A169" s="28" t="s">
        <v>105</v>
      </c>
      <c r="B169" s="29" t="s">
        <v>106</v>
      </c>
      <c r="C169" s="29" t="s">
        <v>77</v>
      </c>
      <c r="D169" s="30" t="s">
        <v>78</v>
      </c>
      <c r="E169" s="28" t="s">
        <v>57</v>
      </c>
      <c r="F169" s="28" t="s">
        <v>73</v>
      </c>
      <c r="G169" s="28" t="s">
        <v>59</v>
      </c>
      <c r="H169" s="28" t="s">
        <v>79</v>
      </c>
      <c r="I169" s="28" t="s">
        <v>75</v>
      </c>
      <c r="J169" s="28"/>
      <c r="K169" s="28"/>
      <c r="L169" s="28"/>
      <c r="M169" s="28"/>
      <c r="N169" s="28" t="s">
        <v>34</v>
      </c>
      <c r="O169" s="28" t="s">
        <v>64</v>
      </c>
      <c r="P169" s="28" t="s">
        <v>36</v>
      </c>
      <c r="Q169" s="29" t="s">
        <v>76</v>
      </c>
      <c r="R169" s="31">
        <v>74644000</v>
      </c>
      <c r="S169" s="31">
        <v>0</v>
      </c>
      <c r="T169" s="31">
        <v>0</v>
      </c>
      <c r="U169" s="31">
        <v>74644000</v>
      </c>
      <c r="V169" s="31">
        <v>0</v>
      </c>
      <c r="W169" s="31">
        <v>66590256</v>
      </c>
      <c r="X169" s="31">
        <v>8053744</v>
      </c>
      <c r="Y169" s="31">
        <v>65685330</v>
      </c>
      <c r="Z169" s="31">
        <v>17202330</v>
      </c>
      <c r="AA169" s="31">
        <v>17019217</v>
      </c>
      <c r="AB169" s="31">
        <v>17019217</v>
      </c>
    </row>
    <row r="170" spans="1:28" ht="45" x14ac:dyDescent="0.25">
      <c r="A170" s="28" t="s">
        <v>105</v>
      </c>
      <c r="B170" s="29" t="s">
        <v>106</v>
      </c>
      <c r="C170" s="29" t="s">
        <v>80</v>
      </c>
      <c r="D170" s="30" t="s">
        <v>81</v>
      </c>
      <c r="E170" s="28" t="s">
        <v>57</v>
      </c>
      <c r="F170" s="28" t="s">
        <v>73</v>
      </c>
      <c r="G170" s="28" t="s">
        <v>59</v>
      </c>
      <c r="H170" s="28" t="s">
        <v>82</v>
      </c>
      <c r="I170" s="28" t="s">
        <v>83</v>
      </c>
      <c r="J170" s="28"/>
      <c r="K170" s="28"/>
      <c r="L170" s="28"/>
      <c r="M170" s="28"/>
      <c r="N170" s="28" t="s">
        <v>34</v>
      </c>
      <c r="O170" s="28" t="s">
        <v>64</v>
      </c>
      <c r="P170" s="28" t="s">
        <v>36</v>
      </c>
      <c r="Q170" s="29" t="s">
        <v>84</v>
      </c>
      <c r="R170" s="31">
        <v>38180442</v>
      </c>
      <c r="S170" s="31">
        <v>0</v>
      </c>
      <c r="T170" s="31">
        <v>0</v>
      </c>
      <c r="U170" s="31">
        <v>38180442</v>
      </c>
      <c r="V170" s="31">
        <v>0</v>
      </c>
      <c r="W170" s="31">
        <v>30827844.600000001</v>
      </c>
      <c r="X170" s="31">
        <v>7352597.4000000004</v>
      </c>
      <c r="Y170" s="31">
        <v>30448062.600000001</v>
      </c>
      <c r="Z170" s="31">
        <v>6174538</v>
      </c>
      <c r="AA170" s="31">
        <v>6174538</v>
      </c>
      <c r="AB170" s="31">
        <v>6174538</v>
      </c>
    </row>
    <row r="171" spans="1:28" x14ac:dyDescent="0.25">
      <c r="A171" s="28" t="s">
        <v>107</v>
      </c>
      <c r="B171" s="29" t="s">
        <v>108</v>
      </c>
      <c r="C171" s="29" t="s">
        <v>30</v>
      </c>
      <c r="D171" s="30" t="s">
        <v>31</v>
      </c>
      <c r="E171" s="28" t="s">
        <v>32</v>
      </c>
      <c r="F171" s="28" t="s">
        <v>33</v>
      </c>
      <c r="G171" s="28" t="s">
        <v>33</v>
      </c>
      <c r="H171" s="28" t="s">
        <v>33</v>
      </c>
      <c r="I171" s="28"/>
      <c r="J171" s="28"/>
      <c r="K171" s="28"/>
      <c r="L171" s="28"/>
      <c r="M171" s="28"/>
      <c r="N171" s="28" t="s">
        <v>34</v>
      </c>
      <c r="O171" s="28" t="s">
        <v>35</v>
      </c>
      <c r="P171" s="28" t="s">
        <v>36</v>
      </c>
      <c r="Q171" s="29" t="s">
        <v>37</v>
      </c>
      <c r="R171" s="31">
        <v>1880072000</v>
      </c>
      <c r="S171" s="31">
        <v>0</v>
      </c>
      <c r="T171" s="31">
        <v>0</v>
      </c>
      <c r="U171" s="31">
        <v>1880072000</v>
      </c>
      <c r="V171" s="31">
        <v>0</v>
      </c>
      <c r="W171" s="31">
        <v>1880072000</v>
      </c>
      <c r="X171" s="31">
        <v>0</v>
      </c>
      <c r="Y171" s="31">
        <v>441360813</v>
      </c>
      <c r="Z171" s="31">
        <v>438864119</v>
      </c>
      <c r="AA171" s="31">
        <v>438864119</v>
      </c>
      <c r="AB171" s="31">
        <v>438864119</v>
      </c>
    </row>
    <row r="172" spans="1:28" ht="22.5" x14ac:dyDescent="0.25">
      <c r="A172" s="28" t="s">
        <v>107</v>
      </c>
      <c r="B172" s="29" t="s">
        <v>108</v>
      </c>
      <c r="C172" s="29" t="s">
        <v>30</v>
      </c>
      <c r="D172" s="30" t="s">
        <v>38</v>
      </c>
      <c r="E172" s="28" t="s">
        <v>32</v>
      </c>
      <c r="F172" s="28" t="s">
        <v>33</v>
      </c>
      <c r="G172" s="28" t="s">
        <v>33</v>
      </c>
      <c r="H172" s="28" t="s">
        <v>39</v>
      </c>
      <c r="I172" s="28"/>
      <c r="J172" s="28"/>
      <c r="K172" s="28"/>
      <c r="L172" s="28"/>
      <c r="M172" s="28"/>
      <c r="N172" s="28" t="s">
        <v>34</v>
      </c>
      <c r="O172" s="28" t="s">
        <v>35</v>
      </c>
      <c r="P172" s="28" t="s">
        <v>36</v>
      </c>
      <c r="Q172" s="29" t="s">
        <v>40</v>
      </c>
      <c r="R172" s="31">
        <v>511927000</v>
      </c>
      <c r="S172" s="31">
        <v>0</v>
      </c>
      <c r="T172" s="31">
        <v>0</v>
      </c>
      <c r="U172" s="31">
        <v>511927000</v>
      </c>
      <c r="V172" s="31">
        <v>0</v>
      </c>
      <c r="W172" s="31">
        <v>511927000</v>
      </c>
      <c r="X172" s="31">
        <v>0</v>
      </c>
      <c r="Y172" s="31">
        <v>152376404.40000001</v>
      </c>
      <c r="Z172" s="31">
        <v>137212804.40000001</v>
      </c>
      <c r="AA172" s="31">
        <v>137212804.40000001</v>
      </c>
      <c r="AB172" s="31">
        <v>137212804.40000001</v>
      </c>
    </row>
    <row r="173" spans="1:28" ht="33.75" x14ac:dyDescent="0.25">
      <c r="A173" s="28" t="s">
        <v>107</v>
      </c>
      <c r="B173" s="29" t="s">
        <v>108</v>
      </c>
      <c r="C173" s="29" t="s">
        <v>30</v>
      </c>
      <c r="D173" s="30" t="s">
        <v>41</v>
      </c>
      <c r="E173" s="28" t="s">
        <v>32</v>
      </c>
      <c r="F173" s="28" t="s">
        <v>33</v>
      </c>
      <c r="G173" s="28" t="s">
        <v>33</v>
      </c>
      <c r="H173" s="28" t="s">
        <v>42</v>
      </c>
      <c r="I173" s="28"/>
      <c r="J173" s="28"/>
      <c r="K173" s="28"/>
      <c r="L173" s="28"/>
      <c r="M173" s="28"/>
      <c r="N173" s="28" t="s">
        <v>34</v>
      </c>
      <c r="O173" s="28" t="s">
        <v>35</v>
      </c>
      <c r="P173" s="28" t="s">
        <v>36</v>
      </c>
      <c r="Q173" s="29" t="s">
        <v>43</v>
      </c>
      <c r="R173" s="31">
        <v>114856000</v>
      </c>
      <c r="S173" s="31">
        <v>0</v>
      </c>
      <c r="T173" s="31">
        <v>0</v>
      </c>
      <c r="U173" s="31">
        <v>114856000</v>
      </c>
      <c r="V173" s="31">
        <v>0</v>
      </c>
      <c r="W173" s="31">
        <v>114856000</v>
      </c>
      <c r="X173" s="31">
        <v>0</v>
      </c>
      <c r="Y173" s="31">
        <v>13810824</v>
      </c>
      <c r="Z173" s="31">
        <v>13810824</v>
      </c>
      <c r="AA173" s="31">
        <v>13810824</v>
      </c>
      <c r="AB173" s="31">
        <v>13810824</v>
      </c>
    </row>
    <row r="174" spans="1:28" ht="22.5" x14ac:dyDescent="0.25">
      <c r="A174" s="28" t="s">
        <v>107</v>
      </c>
      <c r="B174" s="29" t="s">
        <v>108</v>
      </c>
      <c r="C174" s="29" t="s">
        <v>30</v>
      </c>
      <c r="D174" s="30" t="s">
        <v>44</v>
      </c>
      <c r="E174" s="28" t="s">
        <v>32</v>
      </c>
      <c r="F174" s="28" t="s">
        <v>39</v>
      </c>
      <c r="G174" s="28"/>
      <c r="H174" s="28"/>
      <c r="I174" s="28"/>
      <c r="J174" s="28"/>
      <c r="K174" s="28"/>
      <c r="L174" s="28"/>
      <c r="M174" s="28"/>
      <c r="N174" s="28" t="s">
        <v>34</v>
      </c>
      <c r="O174" s="28" t="s">
        <v>35</v>
      </c>
      <c r="P174" s="28" t="s">
        <v>36</v>
      </c>
      <c r="Q174" s="29" t="s">
        <v>45</v>
      </c>
      <c r="R174" s="31">
        <v>311026200</v>
      </c>
      <c r="S174" s="31">
        <v>60104530</v>
      </c>
      <c r="T174" s="31">
        <v>3173400</v>
      </c>
      <c r="U174" s="31">
        <v>367957330</v>
      </c>
      <c r="V174" s="31">
        <v>0</v>
      </c>
      <c r="W174" s="31">
        <v>366115642</v>
      </c>
      <c r="X174" s="31">
        <v>1841688</v>
      </c>
      <c r="Y174" s="31">
        <v>206869102.40000001</v>
      </c>
      <c r="Z174" s="31">
        <v>74999102.400000006</v>
      </c>
      <c r="AA174" s="31">
        <v>74999102.400000006</v>
      </c>
      <c r="AB174" s="31">
        <v>74999102.400000006</v>
      </c>
    </row>
    <row r="175" spans="1:28" ht="33.75" x14ac:dyDescent="0.25">
      <c r="A175" s="28" t="s">
        <v>107</v>
      </c>
      <c r="B175" s="29" t="s">
        <v>108</v>
      </c>
      <c r="C175" s="29" t="s">
        <v>30</v>
      </c>
      <c r="D175" s="30" t="s">
        <v>46</v>
      </c>
      <c r="E175" s="28" t="s">
        <v>32</v>
      </c>
      <c r="F175" s="28" t="s">
        <v>42</v>
      </c>
      <c r="G175" s="28" t="s">
        <v>47</v>
      </c>
      <c r="H175" s="28" t="s">
        <v>39</v>
      </c>
      <c r="I175" s="28" t="s">
        <v>48</v>
      </c>
      <c r="J175" s="28"/>
      <c r="K175" s="28"/>
      <c r="L175" s="28"/>
      <c r="M175" s="28"/>
      <c r="N175" s="28" t="s">
        <v>34</v>
      </c>
      <c r="O175" s="28" t="s">
        <v>35</v>
      </c>
      <c r="P175" s="28" t="s">
        <v>36</v>
      </c>
      <c r="Q175" s="29" t="s">
        <v>49</v>
      </c>
      <c r="R175" s="31">
        <v>11000000</v>
      </c>
      <c r="S175" s="31">
        <v>0</v>
      </c>
      <c r="T175" s="31">
        <v>0</v>
      </c>
      <c r="U175" s="31">
        <v>11000000</v>
      </c>
      <c r="V175" s="31">
        <v>0</v>
      </c>
      <c r="W175" s="31">
        <v>5000000</v>
      </c>
      <c r="X175" s="31">
        <v>6000000</v>
      </c>
      <c r="Y175" s="31">
        <v>2890764</v>
      </c>
      <c r="Z175" s="31">
        <v>2890764</v>
      </c>
      <c r="AA175" s="31">
        <v>2890764</v>
      </c>
      <c r="AB175" s="31">
        <v>2890764</v>
      </c>
    </row>
    <row r="176" spans="1:28" x14ac:dyDescent="0.25">
      <c r="A176" s="28" t="s">
        <v>107</v>
      </c>
      <c r="B176" s="29" t="s">
        <v>108</v>
      </c>
      <c r="C176" s="29" t="s">
        <v>30</v>
      </c>
      <c r="D176" s="30" t="s">
        <v>50</v>
      </c>
      <c r="E176" s="28" t="s">
        <v>32</v>
      </c>
      <c r="F176" s="28" t="s">
        <v>51</v>
      </c>
      <c r="G176" s="28" t="s">
        <v>33</v>
      </c>
      <c r="H176" s="28"/>
      <c r="I176" s="28"/>
      <c r="J176" s="28"/>
      <c r="K176" s="28"/>
      <c r="L176" s="28"/>
      <c r="M176" s="28"/>
      <c r="N176" s="28" t="s">
        <v>34</v>
      </c>
      <c r="O176" s="28" t="s">
        <v>35</v>
      </c>
      <c r="P176" s="28" t="s">
        <v>36</v>
      </c>
      <c r="Q176" s="29" t="s">
        <v>52</v>
      </c>
      <c r="R176" s="31">
        <v>45600000</v>
      </c>
      <c r="S176" s="31">
        <v>0</v>
      </c>
      <c r="T176" s="31">
        <v>3650872</v>
      </c>
      <c r="U176" s="31">
        <v>41949128</v>
      </c>
      <c r="V176" s="31">
        <v>0</v>
      </c>
      <c r="W176" s="31">
        <v>41949128</v>
      </c>
      <c r="X176" s="31">
        <v>0</v>
      </c>
      <c r="Y176" s="31">
        <v>41949128</v>
      </c>
      <c r="Z176" s="31">
        <v>41949128</v>
      </c>
      <c r="AA176" s="31">
        <v>41949128</v>
      </c>
      <c r="AB176" s="31">
        <v>41949128</v>
      </c>
    </row>
    <row r="177" spans="1:28" ht="33.75" x14ac:dyDescent="0.25">
      <c r="A177" s="28" t="s">
        <v>107</v>
      </c>
      <c r="B177" s="29" t="s">
        <v>108</v>
      </c>
      <c r="C177" s="29" t="s">
        <v>55</v>
      </c>
      <c r="D177" s="30" t="s">
        <v>56</v>
      </c>
      <c r="E177" s="28" t="s">
        <v>57</v>
      </c>
      <c r="F177" s="28" t="s">
        <v>58</v>
      </c>
      <c r="G177" s="28" t="s">
        <v>59</v>
      </c>
      <c r="H177" s="28" t="s">
        <v>60</v>
      </c>
      <c r="I177" s="28" t="s">
        <v>61</v>
      </c>
      <c r="J177" s="28"/>
      <c r="K177" s="28"/>
      <c r="L177" s="28"/>
      <c r="M177" s="28"/>
      <c r="N177" s="28" t="s">
        <v>34</v>
      </c>
      <c r="O177" s="28" t="s">
        <v>62</v>
      </c>
      <c r="P177" s="28" t="s">
        <v>36</v>
      </c>
      <c r="Q177" s="29" t="s">
        <v>63</v>
      </c>
      <c r="R177" s="31">
        <v>142625000</v>
      </c>
      <c r="S177" s="31">
        <v>0</v>
      </c>
      <c r="T177" s="31">
        <v>0</v>
      </c>
      <c r="U177" s="31">
        <v>142625000</v>
      </c>
      <c r="V177" s="31">
        <v>0</v>
      </c>
      <c r="W177" s="31">
        <v>55955386.200000003</v>
      </c>
      <c r="X177" s="31">
        <v>86669613.799999997</v>
      </c>
      <c r="Y177" s="31">
        <v>46625010</v>
      </c>
      <c r="Z177" s="31">
        <v>36282688</v>
      </c>
      <c r="AA177" s="31">
        <v>36282688</v>
      </c>
      <c r="AB177" s="31">
        <v>36282688</v>
      </c>
    </row>
    <row r="178" spans="1:28" ht="33.75" x14ac:dyDescent="0.25">
      <c r="A178" s="28" t="s">
        <v>107</v>
      </c>
      <c r="B178" s="29" t="s">
        <v>108</v>
      </c>
      <c r="C178" s="29" t="s">
        <v>55</v>
      </c>
      <c r="D178" s="30" t="s">
        <v>56</v>
      </c>
      <c r="E178" s="28" t="s">
        <v>57</v>
      </c>
      <c r="F178" s="28" t="s">
        <v>58</v>
      </c>
      <c r="G178" s="28" t="s">
        <v>59</v>
      </c>
      <c r="H178" s="28" t="s">
        <v>60</v>
      </c>
      <c r="I178" s="28" t="s">
        <v>61</v>
      </c>
      <c r="J178" s="28"/>
      <c r="K178" s="28"/>
      <c r="L178" s="28"/>
      <c r="M178" s="28"/>
      <c r="N178" s="28" t="s">
        <v>34</v>
      </c>
      <c r="O178" s="28" t="s">
        <v>64</v>
      </c>
      <c r="P178" s="28" t="s">
        <v>36</v>
      </c>
      <c r="Q178" s="29" t="s">
        <v>63</v>
      </c>
      <c r="R178" s="31">
        <v>684169381</v>
      </c>
      <c r="S178" s="31">
        <v>0</v>
      </c>
      <c r="T178" s="31">
        <v>0</v>
      </c>
      <c r="U178" s="31">
        <v>684169381</v>
      </c>
      <c r="V178" s="31">
        <v>0</v>
      </c>
      <c r="W178" s="31">
        <v>561226000</v>
      </c>
      <c r="X178" s="31">
        <v>122943381</v>
      </c>
      <c r="Y178" s="31">
        <v>561226000</v>
      </c>
      <c r="Z178" s="31">
        <v>120064766.67</v>
      </c>
      <c r="AA178" s="31">
        <v>120064766.67</v>
      </c>
      <c r="AB178" s="31">
        <v>120064766.67</v>
      </c>
    </row>
    <row r="179" spans="1:28" ht="33.75" x14ac:dyDescent="0.25">
      <c r="A179" s="28" t="s">
        <v>107</v>
      </c>
      <c r="B179" s="29" t="s">
        <v>108</v>
      </c>
      <c r="C179" s="29" t="s">
        <v>55</v>
      </c>
      <c r="D179" s="30" t="s">
        <v>56</v>
      </c>
      <c r="E179" s="28" t="s">
        <v>57</v>
      </c>
      <c r="F179" s="28" t="s">
        <v>58</v>
      </c>
      <c r="G179" s="28" t="s">
        <v>59</v>
      </c>
      <c r="H179" s="28" t="s">
        <v>60</v>
      </c>
      <c r="I179" s="28" t="s">
        <v>61</v>
      </c>
      <c r="J179" s="28"/>
      <c r="K179" s="28"/>
      <c r="L179" s="28"/>
      <c r="M179" s="28"/>
      <c r="N179" s="28" t="s">
        <v>34</v>
      </c>
      <c r="O179" s="28" t="s">
        <v>35</v>
      </c>
      <c r="P179" s="28" t="s">
        <v>36</v>
      </c>
      <c r="Q179" s="29" t="s">
        <v>63</v>
      </c>
      <c r="R179" s="31">
        <v>2320577619</v>
      </c>
      <c r="S179" s="31">
        <v>0</v>
      </c>
      <c r="T179" s="31">
        <v>0</v>
      </c>
      <c r="U179" s="31">
        <v>2320577619</v>
      </c>
      <c r="V179" s="31">
        <v>0</v>
      </c>
      <c r="W179" s="31">
        <v>1332870907.1099999</v>
      </c>
      <c r="X179" s="31">
        <v>987706711.88999999</v>
      </c>
      <c r="Y179" s="31">
        <v>1207679061.9300001</v>
      </c>
      <c r="Z179" s="31">
        <v>446616865.07999998</v>
      </c>
      <c r="AA179" s="31">
        <v>446616865.07999998</v>
      </c>
      <c r="AB179" s="31">
        <v>446616865.07999998</v>
      </c>
    </row>
    <row r="180" spans="1:28" ht="56.25" x14ac:dyDescent="0.25">
      <c r="A180" s="28" t="s">
        <v>107</v>
      </c>
      <c r="B180" s="29" t="s">
        <v>108</v>
      </c>
      <c r="C180" s="29" t="s">
        <v>65</v>
      </c>
      <c r="D180" s="30" t="s">
        <v>66</v>
      </c>
      <c r="E180" s="28" t="s">
        <v>57</v>
      </c>
      <c r="F180" s="28" t="s">
        <v>67</v>
      </c>
      <c r="G180" s="28" t="s">
        <v>59</v>
      </c>
      <c r="H180" s="28" t="s">
        <v>68</v>
      </c>
      <c r="I180" s="28" t="s">
        <v>69</v>
      </c>
      <c r="J180" s="28"/>
      <c r="K180" s="28"/>
      <c r="L180" s="28"/>
      <c r="M180" s="28"/>
      <c r="N180" s="28" t="s">
        <v>34</v>
      </c>
      <c r="O180" s="28" t="s">
        <v>62</v>
      </c>
      <c r="P180" s="28" t="s">
        <v>36</v>
      </c>
      <c r="Q180" s="29" t="s">
        <v>70</v>
      </c>
      <c r="R180" s="31">
        <v>379462700</v>
      </c>
      <c r="S180" s="31">
        <v>15500000</v>
      </c>
      <c r="T180" s="31">
        <v>0</v>
      </c>
      <c r="U180" s="31">
        <v>394962700</v>
      </c>
      <c r="V180" s="31">
        <v>0</v>
      </c>
      <c r="W180" s="31">
        <v>332752700</v>
      </c>
      <c r="X180" s="31">
        <v>62210000</v>
      </c>
      <c r="Y180" s="31">
        <v>319346438.60000002</v>
      </c>
      <c r="Z180" s="31">
        <v>101452724.2</v>
      </c>
      <c r="AA180" s="31">
        <v>101452724.2</v>
      </c>
      <c r="AB180" s="31">
        <v>101452724.2</v>
      </c>
    </row>
    <row r="181" spans="1:28" ht="56.25" x14ac:dyDescent="0.25">
      <c r="A181" s="28" t="s">
        <v>107</v>
      </c>
      <c r="B181" s="29" t="s">
        <v>108</v>
      </c>
      <c r="C181" s="29" t="s">
        <v>65</v>
      </c>
      <c r="D181" s="30" t="s">
        <v>66</v>
      </c>
      <c r="E181" s="28" t="s">
        <v>57</v>
      </c>
      <c r="F181" s="28" t="s">
        <v>67</v>
      </c>
      <c r="G181" s="28" t="s">
        <v>59</v>
      </c>
      <c r="H181" s="28" t="s">
        <v>68</v>
      </c>
      <c r="I181" s="28" t="s">
        <v>69</v>
      </c>
      <c r="J181" s="28"/>
      <c r="K181" s="28"/>
      <c r="L181" s="28"/>
      <c r="M181" s="28"/>
      <c r="N181" s="28" t="s">
        <v>34</v>
      </c>
      <c r="O181" s="28" t="s">
        <v>64</v>
      </c>
      <c r="P181" s="28" t="s">
        <v>36</v>
      </c>
      <c r="Q181" s="29" t="s">
        <v>70</v>
      </c>
      <c r="R181" s="31">
        <v>419882161</v>
      </c>
      <c r="S181" s="31">
        <v>0</v>
      </c>
      <c r="T181" s="31">
        <v>0</v>
      </c>
      <c r="U181" s="31">
        <v>419882161</v>
      </c>
      <c r="V181" s="31">
        <v>0</v>
      </c>
      <c r="W181" s="31">
        <v>419636561</v>
      </c>
      <c r="X181" s="31">
        <v>245600</v>
      </c>
      <c r="Y181" s="31">
        <v>386907963</v>
      </c>
      <c r="Z181" s="31">
        <v>104805432.33</v>
      </c>
      <c r="AA181" s="31">
        <v>104805432.33</v>
      </c>
      <c r="AB181" s="31">
        <v>104805432.33</v>
      </c>
    </row>
    <row r="182" spans="1:28" ht="45" x14ac:dyDescent="0.25">
      <c r="A182" s="28" t="s">
        <v>107</v>
      </c>
      <c r="B182" s="29" t="s">
        <v>108</v>
      </c>
      <c r="C182" s="29" t="s">
        <v>71</v>
      </c>
      <c r="D182" s="30" t="s">
        <v>72</v>
      </c>
      <c r="E182" s="28" t="s">
        <v>57</v>
      </c>
      <c r="F182" s="28" t="s">
        <v>73</v>
      </c>
      <c r="G182" s="28" t="s">
        <v>59</v>
      </c>
      <c r="H182" s="28" t="s">
        <v>74</v>
      </c>
      <c r="I182" s="28" t="s">
        <v>75</v>
      </c>
      <c r="J182" s="28"/>
      <c r="K182" s="28"/>
      <c r="L182" s="28"/>
      <c r="M182" s="28"/>
      <c r="N182" s="28" t="s">
        <v>34</v>
      </c>
      <c r="O182" s="28" t="s">
        <v>64</v>
      </c>
      <c r="P182" s="28" t="s">
        <v>36</v>
      </c>
      <c r="Q182" s="29" t="s">
        <v>76</v>
      </c>
      <c r="R182" s="31">
        <v>42890848</v>
      </c>
      <c r="S182" s="31">
        <v>144634400</v>
      </c>
      <c r="T182" s="31">
        <v>0</v>
      </c>
      <c r="U182" s="31">
        <v>187525248</v>
      </c>
      <c r="V182" s="31">
        <v>0</v>
      </c>
      <c r="W182" s="31">
        <v>187525248</v>
      </c>
      <c r="X182" s="31">
        <v>0</v>
      </c>
      <c r="Y182" s="31">
        <v>184266000</v>
      </c>
      <c r="Z182" s="31">
        <v>42267666.68</v>
      </c>
      <c r="AA182" s="31">
        <v>42267666.68</v>
      </c>
      <c r="AB182" s="31">
        <v>42267666.68</v>
      </c>
    </row>
    <row r="183" spans="1:28" ht="45" x14ac:dyDescent="0.25">
      <c r="A183" s="28" t="s">
        <v>107</v>
      </c>
      <c r="B183" s="29" t="s">
        <v>108</v>
      </c>
      <c r="C183" s="29" t="s">
        <v>77</v>
      </c>
      <c r="D183" s="30" t="s">
        <v>78</v>
      </c>
      <c r="E183" s="28" t="s">
        <v>57</v>
      </c>
      <c r="F183" s="28" t="s">
        <v>73</v>
      </c>
      <c r="G183" s="28" t="s">
        <v>59</v>
      </c>
      <c r="H183" s="28" t="s">
        <v>79</v>
      </c>
      <c r="I183" s="28" t="s">
        <v>75</v>
      </c>
      <c r="J183" s="28"/>
      <c r="K183" s="28"/>
      <c r="L183" s="28"/>
      <c r="M183" s="28"/>
      <c r="N183" s="28" t="s">
        <v>34</v>
      </c>
      <c r="O183" s="28" t="s">
        <v>64</v>
      </c>
      <c r="P183" s="28" t="s">
        <v>36</v>
      </c>
      <c r="Q183" s="29" t="s">
        <v>76</v>
      </c>
      <c r="R183" s="31">
        <v>74644000</v>
      </c>
      <c r="S183" s="31">
        <v>0</v>
      </c>
      <c r="T183" s="31">
        <v>0</v>
      </c>
      <c r="U183" s="31">
        <v>74644000</v>
      </c>
      <c r="V183" s="31">
        <v>0</v>
      </c>
      <c r="W183" s="31">
        <v>68766679</v>
      </c>
      <c r="X183" s="31">
        <v>5877321</v>
      </c>
      <c r="Y183" s="31">
        <v>67924934</v>
      </c>
      <c r="Z183" s="31">
        <v>19441934</v>
      </c>
      <c r="AA183" s="31">
        <v>19441934</v>
      </c>
      <c r="AB183" s="31">
        <v>19441934</v>
      </c>
    </row>
    <row r="184" spans="1:28" ht="45" x14ac:dyDescent="0.25">
      <c r="A184" s="28" t="s">
        <v>107</v>
      </c>
      <c r="B184" s="29" t="s">
        <v>108</v>
      </c>
      <c r="C184" s="29" t="s">
        <v>80</v>
      </c>
      <c r="D184" s="30" t="s">
        <v>81</v>
      </c>
      <c r="E184" s="28" t="s">
        <v>57</v>
      </c>
      <c r="F184" s="28" t="s">
        <v>73</v>
      </c>
      <c r="G184" s="28" t="s">
        <v>59</v>
      </c>
      <c r="H184" s="28" t="s">
        <v>82</v>
      </c>
      <c r="I184" s="28" t="s">
        <v>83</v>
      </c>
      <c r="J184" s="28"/>
      <c r="K184" s="28"/>
      <c r="L184" s="28"/>
      <c r="M184" s="28"/>
      <c r="N184" s="28" t="s">
        <v>34</v>
      </c>
      <c r="O184" s="28" t="s">
        <v>64</v>
      </c>
      <c r="P184" s="28" t="s">
        <v>36</v>
      </c>
      <c r="Q184" s="29" t="s">
        <v>84</v>
      </c>
      <c r="R184" s="31">
        <v>38180442</v>
      </c>
      <c r="S184" s="31">
        <v>0</v>
      </c>
      <c r="T184" s="31">
        <v>0</v>
      </c>
      <c r="U184" s="31">
        <v>38180442</v>
      </c>
      <c r="V184" s="31">
        <v>0</v>
      </c>
      <c r="W184" s="31">
        <v>37616793.600000001</v>
      </c>
      <c r="X184" s="31">
        <v>563648.4</v>
      </c>
      <c r="Y184" s="31">
        <v>30322370</v>
      </c>
      <c r="Z184" s="31">
        <v>5759228</v>
      </c>
      <c r="AA184" s="31">
        <v>5759228</v>
      </c>
      <c r="AB184" s="31">
        <v>5759228</v>
      </c>
    </row>
    <row r="185" spans="1:28" x14ac:dyDescent="0.25">
      <c r="A185" s="28" t="s">
        <v>109</v>
      </c>
      <c r="B185" s="29" t="s">
        <v>110</v>
      </c>
      <c r="C185" s="29" t="s">
        <v>30</v>
      </c>
      <c r="D185" s="30" t="s">
        <v>31</v>
      </c>
      <c r="E185" s="28" t="s">
        <v>32</v>
      </c>
      <c r="F185" s="28" t="s">
        <v>33</v>
      </c>
      <c r="G185" s="28" t="s">
        <v>33</v>
      </c>
      <c r="H185" s="28" t="s">
        <v>33</v>
      </c>
      <c r="I185" s="28"/>
      <c r="J185" s="28"/>
      <c r="K185" s="28"/>
      <c r="L185" s="28"/>
      <c r="M185" s="28"/>
      <c r="N185" s="28" t="s">
        <v>34</v>
      </c>
      <c r="O185" s="28" t="s">
        <v>35</v>
      </c>
      <c r="P185" s="28" t="s">
        <v>36</v>
      </c>
      <c r="Q185" s="29" t="s">
        <v>37</v>
      </c>
      <c r="R185" s="31">
        <v>1978144000</v>
      </c>
      <c r="S185" s="31">
        <v>0</v>
      </c>
      <c r="T185" s="31">
        <v>0</v>
      </c>
      <c r="U185" s="31">
        <v>1978144000</v>
      </c>
      <c r="V185" s="31">
        <v>0</v>
      </c>
      <c r="W185" s="31">
        <v>1977784000</v>
      </c>
      <c r="X185" s="31">
        <v>360000</v>
      </c>
      <c r="Y185" s="31">
        <v>482456466</v>
      </c>
      <c r="Z185" s="31">
        <v>482456466</v>
      </c>
      <c r="AA185" s="31">
        <v>482456466</v>
      </c>
      <c r="AB185" s="31">
        <v>482456466</v>
      </c>
    </row>
    <row r="186" spans="1:28" ht="22.5" x14ac:dyDescent="0.25">
      <c r="A186" s="28" t="s">
        <v>109</v>
      </c>
      <c r="B186" s="29" t="s">
        <v>110</v>
      </c>
      <c r="C186" s="29" t="s">
        <v>30</v>
      </c>
      <c r="D186" s="30" t="s">
        <v>38</v>
      </c>
      <c r="E186" s="28" t="s">
        <v>32</v>
      </c>
      <c r="F186" s="28" t="s">
        <v>33</v>
      </c>
      <c r="G186" s="28" t="s">
        <v>33</v>
      </c>
      <c r="H186" s="28" t="s">
        <v>39</v>
      </c>
      <c r="I186" s="28"/>
      <c r="J186" s="28"/>
      <c r="K186" s="28"/>
      <c r="L186" s="28"/>
      <c r="M186" s="28"/>
      <c r="N186" s="28" t="s">
        <v>34</v>
      </c>
      <c r="O186" s="28" t="s">
        <v>35</v>
      </c>
      <c r="P186" s="28" t="s">
        <v>36</v>
      </c>
      <c r="Q186" s="29" t="s">
        <v>40</v>
      </c>
      <c r="R186" s="31">
        <v>521643000</v>
      </c>
      <c r="S186" s="31">
        <v>0</v>
      </c>
      <c r="T186" s="31">
        <v>0</v>
      </c>
      <c r="U186" s="31">
        <v>521643000</v>
      </c>
      <c r="V186" s="31">
        <v>0</v>
      </c>
      <c r="W186" s="31">
        <v>521643000</v>
      </c>
      <c r="X186" s="31">
        <v>0</v>
      </c>
      <c r="Y186" s="31">
        <v>139894534</v>
      </c>
      <c r="Z186" s="31">
        <v>139830134</v>
      </c>
      <c r="AA186" s="31">
        <v>139830134</v>
      </c>
      <c r="AB186" s="31">
        <v>139830134</v>
      </c>
    </row>
    <row r="187" spans="1:28" ht="33.75" x14ac:dyDescent="0.25">
      <c r="A187" s="28" t="s">
        <v>109</v>
      </c>
      <c r="B187" s="29" t="s">
        <v>110</v>
      </c>
      <c r="C187" s="29" t="s">
        <v>30</v>
      </c>
      <c r="D187" s="30" t="s">
        <v>41</v>
      </c>
      <c r="E187" s="28" t="s">
        <v>32</v>
      </c>
      <c r="F187" s="28" t="s">
        <v>33</v>
      </c>
      <c r="G187" s="28" t="s">
        <v>33</v>
      </c>
      <c r="H187" s="28" t="s">
        <v>42</v>
      </c>
      <c r="I187" s="28"/>
      <c r="J187" s="28"/>
      <c r="K187" s="28"/>
      <c r="L187" s="28"/>
      <c r="M187" s="28"/>
      <c r="N187" s="28" t="s">
        <v>34</v>
      </c>
      <c r="O187" s="28" t="s">
        <v>35</v>
      </c>
      <c r="P187" s="28" t="s">
        <v>36</v>
      </c>
      <c r="Q187" s="29" t="s">
        <v>43</v>
      </c>
      <c r="R187" s="31">
        <v>166340000</v>
      </c>
      <c r="S187" s="31">
        <v>0</v>
      </c>
      <c r="T187" s="31">
        <v>0</v>
      </c>
      <c r="U187" s="31">
        <v>166340000</v>
      </c>
      <c r="V187" s="31">
        <v>0</v>
      </c>
      <c r="W187" s="31">
        <v>166340000</v>
      </c>
      <c r="X187" s="31">
        <v>0</v>
      </c>
      <c r="Y187" s="31">
        <v>10634275</v>
      </c>
      <c r="Z187" s="31">
        <v>10634275</v>
      </c>
      <c r="AA187" s="31">
        <v>10634275</v>
      </c>
      <c r="AB187" s="31">
        <v>10634275</v>
      </c>
    </row>
    <row r="188" spans="1:28" ht="22.5" x14ac:dyDescent="0.25">
      <c r="A188" s="28" t="s">
        <v>109</v>
      </c>
      <c r="B188" s="29" t="s">
        <v>110</v>
      </c>
      <c r="C188" s="29" t="s">
        <v>30</v>
      </c>
      <c r="D188" s="30" t="s">
        <v>44</v>
      </c>
      <c r="E188" s="28" t="s">
        <v>32</v>
      </c>
      <c r="F188" s="28" t="s">
        <v>39</v>
      </c>
      <c r="G188" s="28"/>
      <c r="H188" s="28"/>
      <c r="I188" s="28"/>
      <c r="J188" s="28"/>
      <c r="K188" s="28"/>
      <c r="L188" s="28"/>
      <c r="M188" s="28"/>
      <c r="N188" s="28" t="s">
        <v>34</v>
      </c>
      <c r="O188" s="28" t="s">
        <v>35</v>
      </c>
      <c r="P188" s="28" t="s">
        <v>36</v>
      </c>
      <c r="Q188" s="29" t="s">
        <v>45</v>
      </c>
      <c r="R188" s="31">
        <v>227766000</v>
      </c>
      <c r="S188" s="31">
        <v>81865407</v>
      </c>
      <c r="T188" s="31">
        <v>2993833</v>
      </c>
      <c r="U188" s="31">
        <v>306637574</v>
      </c>
      <c r="V188" s="31">
        <v>0</v>
      </c>
      <c r="W188" s="31">
        <v>270531627</v>
      </c>
      <c r="X188" s="31">
        <v>36105947</v>
      </c>
      <c r="Y188" s="31">
        <v>153698153</v>
      </c>
      <c r="Z188" s="31">
        <v>54227730</v>
      </c>
      <c r="AA188" s="31">
        <v>54227730</v>
      </c>
      <c r="AB188" s="31">
        <v>54227730</v>
      </c>
    </row>
    <row r="189" spans="1:28" ht="33.75" x14ac:dyDescent="0.25">
      <c r="A189" s="28" t="s">
        <v>109</v>
      </c>
      <c r="B189" s="29" t="s">
        <v>110</v>
      </c>
      <c r="C189" s="29" t="s">
        <v>30</v>
      </c>
      <c r="D189" s="30" t="s">
        <v>46</v>
      </c>
      <c r="E189" s="28" t="s">
        <v>32</v>
      </c>
      <c r="F189" s="28" t="s">
        <v>42</v>
      </c>
      <c r="G189" s="28" t="s">
        <v>47</v>
      </c>
      <c r="H189" s="28" t="s">
        <v>39</v>
      </c>
      <c r="I189" s="28" t="s">
        <v>48</v>
      </c>
      <c r="J189" s="28"/>
      <c r="K189" s="28"/>
      <c r="L189" s="28"/>
      <c r="M189" s="28"/>
      <c r="N189" s="28" t="s">
        <v>34</v>
      </c>
      <c r="O189" s="28" t="s">
        <v>35</v>
      </c>
      <c r="P189" s="28" t="s">
        <v>36</v>
      </c>
      <c r="Q189" s="29" t="s">
        <v>49</v>
      </c>
      <c r="R189" s="31">
        <v>11000000</v>
      </c>
      <c r="S189" s="31">
        <v>0</v>
      </c>
      <c r="T189" s="31">
        <v>0</v>
      </c>
      <c r="U189" s="31">
        <v>11000000</v>
      </c>
      <c r="V189" s="31">
        <v>0</v>
      </c>
      <c r="W189" s="31">
        <v>0</v>
      </c>
      <c r="X189" s="31">
        <v>11000000</v>
      </c>
      <c r="Y189" s="31">
        <v>0</v>
      </c>
      <c r="Z189" s="31">
        <v>0</v>
      </c>
      <c r="AA189" s="31">
        <v>0</v>
      </c>
      <c r="AB189" s="31">
        <v>0</v>
      </c>
    </row>
    <row r="190" spans="1:28" x14ac:dyDescent="0.25">
      <c r="A190" s="28" t="s">
        <v>109</v>
      </c>
      <c r="B190" s="29" t="s">
        <v>110</v>
      </c>
      <c r="C190" s="29" t="s">
        <v>30</v>
      </c>
      <c r="D190" s="30" t="s">
        <v>50</v>
      </c>
      <c r="E190" s="28" t="s">
        <v>32</v>
      </c>
      <c r="F190" s="28" t="s">
        <v>51</v>
      </c>
      <c r="G190" s="28" t="s">
        <v>33</v>
      </c>
      <c r="H190" s="28"/>
      <c r="I190" s="28"/>
      <c r="J190" s="28"/>
      <c r="K190" s="28"/>
      <c r="L190" s="28"/>
      <c r="M190" s="28"/>
      <c r="N190" s="28" t="s">
        <v>34</v>
      </c>
      <c r="O190" s="28" t="s">
        <v>35</v>
      </c>
      <c r="P190" s="28" t="s">
        <v>36</v>
      </c>
      <c r="Q190" s="29" t="s">
        <v>52</v>
      </c>
      <c r="R190" s="31">
        <v>15800000</v>
      </c>
      <c r="S190" s="31">
        <v>0</v>
      </c>
      <c r="T190" s="31">
        <v>1189792</v>
      </c>
      <c r="U190" s="31">
        <v>14610208</v>
      </c>
      <c r="V190" s="31">
        <v>0</v>
      </c>
      <c r="W190" s="31">
        <v>14610208</v>
      </c>
      <c r="X190" s="31">
        <v>0</v>
      </c>
      <c r="Y190" s="31">
        <v>14610208</v>
      </c>
      <c r="Z190" s="31">
        <v>14610208</v>
      </c>
      <c r="AA190" s="31">
        <v>14610208</v>
      </c>
      <c r="AB190" s="31">
        <v>14610208</v>
      </c>
    </row>
    <row r="191" spans="1:28" ht="33.75" x14ac:dyDescent="0.25">
      <c r="A191" s="28" t="s">
        <v>109</v>
      </c>
      <c r="B191" s="29" t="s">
        <v>110</v>
      </c>
      <c r="C191" s="29" t="s">
        <v>55</v>
      </c>
      <c r="D191" s="30" t="s">
        <v>56</v>
      </c>
      <c r="E191" s="28" t="s">
        <v>57</v>
      </c>
      <c r="F191" s="28" t="s">
        <v>58</v>
      </c>
      <c r="G191" s="28" t="s">
        <v>59</v>
      </c>
      <c r="H191" s="28" t="s">
        <v>60</v>
      </c>
      <c r="I191" s="28" t="s">
        <v>61</v>
      </c>
      <c r="J191" s="28"/>
      <c r="K191" s="28"/>
      <c r="L191" s="28"/>
      <c r="M191" s="28"/>
      <c r="N191" s="28" t="s">
        <v>34</v>
      </c>
      <c r="O191" s="28" t="s">
        <v>62</v>
      </c>
      <c r="P191" s="28" t="s">
        <v>36</v>
      </c>
      <c r="Q191" s="29" t="s">
        <v>63</v>
      </c>
      <c r="R191" s="31">
        <v>142625000</v>
      </c>
      <c r="S191" s="31">
        <v>0</v>
      </c>
      <c r="T191" s="31">
        <v>0</v>
      </c>
      <c r="U191" s="31">
        <v>142625000</v>
      </c>
      <c r="V191" s="31">
        <v>0</v>
      </c>
      <c r="W191" s="31">
        <v>94579572</v>
      </c>
      <c r="X191" s="31">
        <v>48045428</v>
      </c>
      <c r="Y191" s="31">
        <v>74928143</v>
      </c>
      <c r="Z191" s="31">
        <v>63110785</v>
      </c>
      <c r="AA191" s="31">
        <v>50153061</v>
      </c>
      <c r="AB191" s="31">
        <v>50153061</v>
      </c>
    </row>
    <row r="192" spans="1:28" ht="33.75" x14ac:dyDescent="0.25">
      <c r="A192" s="28" t="s">
        <v>109</v>
      </c>
      <c r="B192" s="29" t="s">
        <v>110</v>
      </c>
      <c r="C192" s="29" t="s">
        <v>55</v>
      </c>
      <c r="D192" s="30" t="s">
        <v>56</v>
      </c>
      <c r="E192" s="28" t="s">
        <v>57</v>
      </c>
      <c r="F192" s="28" t="s">
        <v>58</v>
      </c>
      <c r="G192" s="28" t="s">
        <v>59</v>
      </c>
      <c r="H192" s="28" t="s">
        <v>60</v>
      </c>
      <c r="I192" s="28" t="s">
        <v>61</v>
      </c>
      <c r="J192" s="28"/>
      <c r="K192" s="28"/>
      <c r="L192" s="28"/>
      <c r="M192" s="28"/>
      <c r="N192" s="28" t="s">
        <v>34</v>
      </c>
      <c r="O192" s="28" t="s">
        <v>64</v>
      </c>
      <c r="P192" s="28" t="s">
        <v>36</v>
      </c>
      <c r="Q192" s="29" t="s">
        <v>63</v>
      </c>
      <c r="R192" s="31">
        <v>824591381</v>
      </c>
      <c r="S192" s="31">
        <v>0</v>
      </c>
      <c r="T192" s="31">
        <v>0</v>
      </c>
      <c r="U192" s="31">
        <v>824591381</v>
      </c>
      <c r="V192" s="31">
        <v>0</v>
      </c>
      <c r="W192" s="31">
        <v>709231918.5</v>
      </c>
      <c r="X192" s="31">
        <v>115359462.5</v>
      </c>
      <c r="Y192" s="31">
        <v>706369459</v>
      </c>
      <c r="Z192" s="31">
        <v>143515125</v>
      </c>
      <c r="AA192" s="31">
        <v>143515125</v>
      </c>
      <c r="AB192" s="31">
        <v>143515125</v>
      </c>
    </row>
    <row r="193" spans="1:28" ht="33.75" x14ac:dyDescent="0.25">
      <c r="A193" s="28" t="s">
        <v>109</v>
      </c>
      <c r="B193" s="29" t="s">
        <v>110</v>
      </c>
      <c r="C193" s="29" t="s">
        <v>55</v>
      </c>
      <c r="D193" s="30" t="s">
        <v>56</v>
      </c>
      <c r="E193" s="28" t="s">
        <v>57</v>
      </c>
      <c r="F193" s="28" t="s">
        <v>58</v>
      </c>
      <c r="G193" s="28" t="s">
        <v>59</v>
      </c>
      <c r="H193" s="28" t="s">
        <v>60</v>
      </c>
      <c r="I193" s="28" t="s">
        <v>61</v>
      </c>
      <c r="J193" s="28"/>
      <c r="K193" s="28"/>
      <c r="L193" s="28"/>
      <c r="M193" s="28"/>
      <c r="N193" s="28" t="s">
        <v>34</v>
      </c>
      <c r="O193" s="28" t="s">
        <v>35</v>
      </c>
      <c r="P193" s="28" t="s">
        <v>36</v>
      </c>
      <c r="Q193" s="29" t="s">
        <v>63</v>
      </c>
      <c r="R193" s="31">
        <v>4476630619</v>
      </c>
      <c r="S193" s="31">
        <v>0</v>
      </c>
      <c r="T193" s="31">
        <v>0</v>
      </c>
      <c r="U193" s="31">
        <v>4476630619</v>
      </c>
      <c r="V193" s="31">
        <v>0</v>
      </c>
      <c r="W193" s="31">
        <v>3126444885.0799999</v>
      </c>
      <c r="X193" s="31">
        <v>1350185733.9200001</v>
      </c>
      <c r="Y193" s="31">
        <v>3037544806.0799999</v>
      </c>
      <c r="Z193" s="31">
        <v>949214286</v>
      </c>
      <c r="AA193" s="31">
        <v>947729321</v>
      </c>
      <c r="AB193" s="31">
        <v>947729321</v>
      </c>
    </row>
    <row r="194" spans="1:28" ht="56.25" x14ac:dyDescent="0.25">
      <c r="A194" s="28" t="s">
        <v>109</v>
      </c>
      <c r="B194" s="29" t="s">
        <v>110</v>
      </c>
      <c r="C194" s="29" t="s">
        <v>65</v>
      </c>
      <c r="D194" s="30" t="s">
        <v>66</v>
      </c>
      <c r="E194" s="28" t="s">
        <v>57</v>
      </c>
      <c r="F194" s="28" t="s">
        <v>67</v>
      </c>
      <c r="G194" s="28" t="s">
        <v>59</v>
      </c>
      <c r="H194" s="28" t="s">
        <v>68</v>
      </c>
      <c r="I194" s="28" t="s">
        <v>69</v>
      </c>
      <c r="J194" s="28"/>
      <c r="K194" s="28"/>
      <c r="L194" s="28"/>
      <c r="M194" s="28"/>
      <c r="N194" s="28" t="s">
        <v>34</v>
      </c>
      <c r="O194" s="28" t="s">
        <v>62</v>
      </c>
      <c r="P194" s="28" t="s">
        <v>36</v>
      </c>
      <c r="Q194" s="29" t="s">
        <v>70</v>
      </c>
      <c r="R194" s="31">
        <v>433454700</v>
      </c>
      <c r="S194" s="31">
        <v>26800000</v>
      </c>
      <c r="T194" s="31">
        <v>0</v>
      </c>
      <c r="U194" s="31">
        <v>460254700</v>
      </c>
      <c r="V194" s="31">
        <v>0</v>
      </c>
      <c r="W194" s="31">
        <v>431654700</v>
      </c>
      <c r="X194" s="31">
        <v>28600000</v>
      </c>
      <c r="Y194" s="31">
        <v>418298558</v>
      </c>
      <c r="Z194" s="31">
        <v>124555952</v>
      </c>
      <c r="AA194" s="31">
        <v>122225475</v>
      </c>
      <c r="AB194" s="31">
        <v>122225475</v>
      </c>
    </row>
    <row r="195" spans="1:28" ht="56.25" x14ac:dyDescent="0.25">
      <c r="A195" s="28" t="s">
        <v>109</v>
      </c>
      <c r="B195" s="29" t="s">
        <v>110</v>
      </c>
      <c r="C195" s="29" t="s">
        <v>65</v>
      </c>
      <c r="D195" s="30" t="s">
        <v>66</v>
      </c>
      <c r="E195" s="28" t="s">
        <v>57</v>
      </c>
      <c r="F195" s="28" t="s">
        <v>67</v>
      </c>
      <c r="G195" s="28" t="s">
        <v>59</v>
      </c>
      <c r="H195" s="28" t="s">
        <v>68</v>
      </c>
      <c r="I195" s="28" t="s">
        <v>69</v>
      </c>
      <c r="J195" s="28"/>
      <c r="K195" s="28"/>
      <c r="L195" s="28"/>
      <c r="M195" s="28"/>
      <c r="N195" s="28" t="s">
        <v>34</v>
      </c>
      <c r="O195" s="28" t="s">
        <v>64</v>
      </c>
      <c r="P195" s="28" t="s">
        <v>36</v>
      </c>
      <c r="Q195" s="29" t="s">
        <v>70</v>
      </c>
      <c r="R195" s="31">
        <v>409815430</v>
      </c>
      <c r="S195" s="31">
        <v>0</v>
      </c>
      <c r="T195" s="31">
        <v>0</v>
      </c>
      <c r="U195" s="31">
        <v>409815430</v>
      </c>
      <c r="V195" s="31">
        <v>0</v>
      </c>
      <c r="W195" s="31">
        <v>409641360</v>
      </c>
      <c r="X195" s="31">
        <v>174070</v>
      </c>
      <c r="Y195" s="31">
        <v>339512878</v>
      </c>
      <c r="Z195" s="31">
        <v>70556646</v>
      </c>
      <c r="AA195" s="31">
        <v>68116880</v>
      </c>
      <c r="AB195" s="31">
        <v>68116880</v>
      </c>
    </row>
    <row r="196" spans="1:28" ht="45" x14ac:dyDescent="0.25">
      <c r="A196" s="28" t="s">
        <v>109</v>
      </c>
      <c r="B196" s="29" t="s">
        <v>110</v>
      </c>
      <c r="C196" s="29" t="s">
        <v>71</v>
      </c>
      <c r="D196" s="30" t="s">
        <v>72</v>
      </c>
      <c r="E196" s="28" t="s">
        <v>57</v>
      </c>
      <c r="F196" s="28" t="s">
        <v>73</v>
      </c>
      <c r="G196" s="28" t="s">
        <v>59</v>
      </c>
      <c r="H196" s="28" t="s">
        <v>74</v>
      </c>
      <c r="I196" s="28" t="s">
        <v>75</v>
      </c>
      <c r="J196" s="28"/>
      <c r="K196" s="28"/>
      <c r="L196" s="28"/>
      <c r="M196" s="28"/>
      <c r="N196" s="28" t="s">
        <v>34</v>
      </c>
      <c r="O196" s="28" t="s">
        <v>64</v>
      </c>
      <c r="P196" s="28" t="s">
        <v>36</v>
      </c>
      <c r="Q196" s="29" t="s">
        <v>76</v>
      </c>
      <c r="R196" s="31">
        <v>42890848</v>
      </c>
      <c r="S196" s="31">
        <v>144634400</v>
      </c>
      <c r="T196" s="31">
        <v>0</v>
      </c>
      <c r="U196" s="31">
        <v>187525248</v>
      </c>
      <c r="V196" s="31">
        <v>0</v>
      </c>
      <c r="W196" s="31">
        <v>187525248</v>
      </c>
      <c r="X196" s="31">
        <v>0</v>
      </c>
      <c r="Y196" s="31">
        <v>187329783</v>
      </c>
      <c r="Z196" s="31">
        <v>42531516</v>
      </c>
      <c r="AA196" s="31">
        <v>42531516</v>
      </c>
      <c r="AB196" s="31">
        <v>42531516</v>
      </c>
    </row>
    <row r="197" spans="1:28" ht="45" x14ac:dyDescent="0.25">
      <c r="A197" s="28" t="s">
        <v>109</v>
      </c>
      <c r="B197" s="29" t="s">
        <v>110</v>
      </c>
      <c r="C197" s="29" t="s">
        <v>77</v>
      </c>
      <c r="D197" s="30" t="s">
        <v>78</v>
      </c>
      <c r="E197" s="28" t="s">
        <v>57</v>
      </c>
      <c r="F197" s="28" t="s">
        <v>73</v>
      </c>
      <c r="G197" s="28" t="s">
        <v>59</v>
      </c>
      <c r="H197" s="28" t="s">
        <v>79</v>
      </c>
      <c r="I197" s="28" t="s">
        <v>75</v>
      </c>
      <c r="J197" s="28"/>
      <c r="K197" s="28"/>
      <c r="L197" s="28"/>
      <c r="M197" s="28"/>
      <c r="N197" s="28" t="s">
        <v>34</v>
      </c>
      <c r="O197" s="28" t="s">
        <v>64</v>
      </c>
      <c r="P197" s="28" t="s">
        <v>36</v>
      </c>
      <c r="Q197" s="29" t="s">
        <v>76</v>
      </c>
      <c r="R197" s="31">
        <v>74644000</v>
      </c>
      <c r="S197" s="31">
        <v>0</v>
      </c>
      <c r="T197" s="31">
        <v>0</v>
      </c>
      <c r="U197" s="31">
        <v>74644000</v>
      </c>
      <c r="V197" s="31">
        <v>0</v>
      </c>
      <c r="W197" s="31">
        <v>46572079</v>
      </c>
      <c r="X197" s="31">
        <v>28071921</v>
      </c>
      <c r="Y197" s="31">
        <v>46572079</v>
      </c>
      <c r="Z197" s="31">
        <v>11646062</v>
      </c>
      <c r="AA197" s="31">
        <v>11230045</v>
      </c>
      <c r="AB197" s="31">
        <v>11230045</v>
      </c>
    </row>
    <row r="198" spans="1:28" ht="45" x14ac:dyDescent="0.25">
      <c r="A198" s="28" t="s">
        <v>109</v>
      </c>
      <c r="B198" s="29" t="s">
        <v>110</v>
      </c>
      <c r="C198" s="29" t="s">
        <v>80</v>
      </c>
      <c r="D198" s="30" t="s">
        <v>81</v>
      </c>
      <c r="E198" s="28" t="s">
        <v>57</v>
      </c>
      <c r="F198" s="28" t="s">
        <v>73</v>
      </c>
      <c r="G198" s="28" t="s">
        <v>59</v>
      </c>
      <c r="H198" s="28" t="s">
        <v>82</v>
      </c>
      <c r="I198" s="28" t="s">
        <v>83</v>
      </c>
      <c r="J198" s="28"/>
      <c r="K198" s="28"/>
      <c r="L198" s="28"/>
      <c r="M198" s="28"/>
      <c r="N198" s="28" t="s">
        <v>34</v>
      </c>
      <c r="O198" s="28" t="s">
        <v>64</v>
      </c>
      <c r="P198" s="28" t="s">
        <v>36</v>
      </c>
      <c r="Q198" s="29" t="s">
        <v>84</v>
      </c>
      <c r="R198" s="31">
        <v>80180442</v>
      </c>
      <c r="S198" s="31">
        <v>0</v>
      </c>
      <c r="T198" s="31">
        <v>0</v>
      </c>
      <c r="U198" s="31">
        <v>80180442</v>
      </c>
      <c r="V198" s="31">
        <v>0</v>
      </c>
      <c r="W198" s="31">
        <v>45291900</v>
      </c>
      <c r="X198" s="31">
        <v>34888542</v>
      </c>
      <c r="Y198" s="31">
        <v>39291900</v>
      </c>
      <c r="Z198" s="31">
        <v>7732233</v>
      </c>
      <c r="AA198" s="31">
        <v>7732233</v>
      </c>
      <c r="AB198" s="31">
        <v>7732233</v>
      </c>
    </row>
    <row r="199" spans="1:28" ht="22.5" x14ac:dyDescent="0.25">
      <c r="A199" s="28" t="s">
        <v>111</v>
      </c>
      <c r="B199" s="29" t="s">
        <v>112</v>
      </c>
      <c r="C199" s="29" t="s">
        <v>30</v>
      </c>
      <c r="D199" s="30" t="s">
        <v>31</v>
      </c>
      <c r="E199" s="28" t="s">
        <v>32</v>
      </c>
      <c r="F199" s="28" t="s">
        <v>33</v>
      </c>
      <c r="G199" s="28" t="s">
        <v>33</v>
      </c>
      <c r="H199" s="28" t="s">
        <v>33</v>
      </c>
      <c r="I199" s="28"/>
      <c r="J199" s="28"/>
      <c r="K199" s="28"/>
      <c r="L199" s="28"/>
      <c r="M199" s="28"/>
      <c r="N199" s="28" t="s">
        <v>34</v>
      </c>
      <c r="O199" s="28" t="s">
        <v>35</v>
      </c>
      <c r="P199" s="28" t="s">
        <v>36</v>
      </c>
      <c r="Q199" s="29" t="s">
        <v>37</v>
      </c>
      <c r="R199" s="31">
        <v>1757418000</v>
      </c>
      <c r="S199" s="31">
        <v>0</v>
      </c>
      <c r="T199" s="31">
        <v>0</v>
      </c>
      <c r="U199" s="31">
        <v>1757418000</v>
      </c>
      <c r="V199" s="31">
        <v>0</v>
      </c>
      <c r="W199" s="31">
        <v>1757418000</v>
      </c>
      <c r="X199" s="31">
        <v>0</v>
      </c>
      <c r="Y199" s="31">
        <v>426211328</v>
      </c>
      <c r="Z199" s="31">
        <v>425912397</v>
      </c>
      <c r="AA199" s="31">
        <v>425912397</v>
      </c>
      <c r="AB199" s="31">
        <v>425912397</v>
      </c>
    </row>
    <row r="200" spans="1:28" ht="22.5" x14ac:dyDescent="0.25">
      <c r="A200" s="28" t="s">
        <v>111</v>
      </c>
      <c r="B200" s="29" t="s">
        <v>112</v>
      </c>
      <c r="C200" s="29" t="s">
        <v>30</v>
      </c>
      <c r="D200" s="30" t="s">
        <v>38</v>
      </c>
      <c r="E200" s="28" t="s">
        <v>32</v>
      </c>
      <c r="F200" s="28" t="s">
        <v>33</v>
      </c>
      <c r="G200" s="28" t="s">
        <v>33</v>
      </c>
      <c r="H200" s="28" t="s">
        <v>39</v>
      </c>
      <c r="I200" s="28"/>
      <c r="J200" s="28"/>
      <c r="K200" s="28"/>
      <c r="L200" s="28"/>
      <c r="M200" s="28"/>
      <c r="N200" s="28" t="s">
        <v>34</v>
      </c>
      <c r="O200" s="28" t="s">
        <v>35</v>
      </c>
      <c r="P200" s="28" t="s">
        <v>36</v>
      </c>
      <c r="Q200" s="29" t="s">
        <v>40</v>
      </c>
      <c r="R200" s="31">
        <v>466560000</v>
      </c>
      <c r="S200" s="31">
        <v>0</v>
      </c>
      <c r="T200" s="31">
        <v>0</v>
      </c>
      <c r="U200" s="31">
        <v>466560000</v>
      </c>
      <c r="V200" s="31">
        <v>0</v>
      </c>
      <c r="W200" s="31">
        <v>466560000</v>
      </c>
      <c r="X200" s="31">
        <v>0</v>
      </c>
      <c r="Y200" s="31">
        <v>124970700</v>
      </c>
      <c r="Z200" s="31">
        <v>124520400</v>
      </c>
      <c r="AA200" s="31">
        <v>124520400</v>
      </c>
      <c r="AB200" s="31">
        <v>124293000</v>
      </c>
    </row>
    <row r="201" spans="1:28" ht="33.75" x14ac:dyDescent="0.25">
      <c r="A201" s="28" t="s">
        <v>111</v>
      </c>
      <c r="B201" s="29" t="s">
        <v>112</v>
      </c>
      <c r="C201" s="29" t="s">
        <v>30</v>
      </c>
      <c r="D201" s="30" t="s">
        <v>41</v>
      </c>
      <c r="E201" s="28" t="s">
        <v>32</v>
      </c>
      <c r="F201" s="28" t="s">
        <v>33</v>
      </c>
      <c r="G201" s="28" t="s">
        <v>33</v>
      </c>
      <c r="H201" s="28" t="s">
        <v>42</v>
      </c>
      <c r="I201" s="28"/>
      <c r="J201" s="28"/>
      <c r="K201" s="28"/>
      <c r="L201" s="28"/>
      <c r="M201" s="28"/>
      <c r="N201" s="28" t="s">
        <v>34</v>
      </c>
      <c r="O201" s="28" t="s">
        <v>35</v>
      </c>
      <c r="P201" s="28" t="s">
        <v>36</v>
      </c>
      <c r="Q201" s="29" t="s">
        <v>43</v>
      </c>
      <c r="R201" s="31">
        <v>194395000</v>
      </c>
      <c r="S201" s="31">
        <v>0</v>
      </c>
      <c r="T201" s="31">
        <v>0</v>
      </c>
      <c r="U201" s="31">
        <v>194395000</v>
      </c>
      <c r="V201" s="31">
        <v>0</v>
      </c>
      <c r="W201" s="31">
        <v>194395000</v>
      </c>
      <c r="X201" s="31">
        <v>0</v>
      </c>
      <c r="Y201" s="31">
        <v>28205814</v>
      </c>
      <c r="Z201" s="31">
        <v>28205814</v>
      </c>
      <c r="AA201" s="31">
        <v>28205814</v>
      </c>
      <c r="AB201" s="31">
        <v>28205814</v>
      </c>
    </row>
    <row r="202" spans="1:28" ht="22.5" x14ac:dyDescent="0.25">
      <c r="A202" s="28" t="s">
        <v>111</v>
      </c>
      <c r="B202" s="29" t="s">
        <v>112</v>
      </c>
      <c r="C202" s="29" t="s">
        <v>30</v>
      </c>
      <c r="D202" s="30" t="s">
        <v>44</v>
      </c>
      <c r="E202" s="28" t="s">
        <v>32</v>
      </c>
      <c r="F202" s="28" t="s">
        <v>39</v>
      </c>
      <c r="G202" s="28"/>
      <c r="H202" s="28"/>
      <c r="I202" s="28"/>
      <c r="J202" s="28"/>
      <c r="K202" s="28"/>
      <c r="L202" s="28"/>
      <c r="M202" s="28"/>
      <c r="N202" s="28" t="s">
        <v>34</v>
      </c>
      <c r="O202" s="28" t="s">
        <v>35</v>
      </c>
      <c r="P202" s="28" t="s">
        <v>36</v>
      </c>
      <c r="Q202" s="29" t="s">
        <v>45</v>
      </c>
      <c r="R202" s="31">
        <v>219972000</v>
      </c>
      <c r="S202" s="31">
        <v>61588774</v>
      </c>
      <c r="T202" s="31">
        <v>1504000</v>
      </c>
      <c r="U202" s="31">
        <v>280056774</v>
      </c>
      <c r="V202" s="31">
        <v>0</v>
      </c>
      <c r="W202" s="31">
        <v>250828204</v>
      </c>
      <c r="X202" s="31">
        <v>29228570</v>
      </c>
      <c r="Y202" s="31">
        <v>162343566</v>
      </c>
      <c r="Z202" s="31">
        <v>59571037.359999999</v>
      </c>
      <c r="AA202" s="31">
        <v>59571037.359999999</v>
      </c>
      <c r="AB202" s="31">
        <v>59571037.359999999</v>
      </c>
    </row>
    <row r="203" spans="1:28" ht="33.75" x14ac:dyDescent="0.25">
      <c r="A203" s="28" t="s">
        <v>111</v>
      </c>
      <c r="B203" s="29" t="s">
        <v>112</v>
      </c>
      <c r="C203" s="29" t="s">
        <v>30</v>
      </c>
      <c r="D203" s="30" t="s">
        <v>46</v>
      </c>
      <c r="E203" s="28" t="s">
        <v>32</v>
      </c>
      <c r="F203" s="28" t="s">
        <v>42</v>
      </c>
      <c r="G203" s="28" t="s">
        <v>47</v>
      </c>
      <c r="H203" s="28" t="s">
        <v>39</v>
      </c>
      <c r="I203" s="28" t="s">
        <v>48</v>
      </c>
      <c r="J203" s="28"/>
      <c r="K203" s="28"/>
      <c r="L203" s="28"/>
      <c r="M203" s="28"/>
      <c r="N203" s="28" t="s">
        <v>34</v>
      </c>
      <c r="O203" s="28" t="s">
        <v>35</v>
      </c>
      <c r="P203" s="28" t="s">
        <v>36</v>
      </c>
      <c r="Q203" s="29" t="s">
        <v>49</v>
      </c>
      <c r="R203" s="31">
        <v>11000000</v>
      </c>
      <c r="S203" s="31">
        <v>0</v>
      </c>
      <c r="T203" s="31">
        <v>0</v>
      </c>
      <c r="U203" s="31">
        <v>11000000</v>
      </c>
      <c r="V203" s="31">
        <v>0</v>
      </c>
      <c r="W203" s="31">
        <v>11000000</v>
      </c>
      <c r="X203" s="31">
        <v>0</v>
      </c>
      <c r="Y203" s="31">
        <v>3149233</v>
      </c>
      <c r="Z203" s="31">
        <v>3149233</v>
      </c>
      <c r="AA203" s="31">
        <v>3149233</v>
      </c>
      <c r="AB203" s="31">
        <v>3149233</v>
      </c>
    </row>
    <row r="204" spans="1:28" ht="22.5" x14ac:dyDescent="0.25">
      <c r="A204" s="28" t="s">
        <v>111</v>
      </c>
      <c r="B204" s="29" t="s">
        <v>112</v>
      </c>
      <c r="C204" s="29" t="s">
        <v>30</v>
      </c>
      <c r="D204" s="30" t="s">
        <v>50</v>
      </c>
      <c r="E204" s="28" t="s">
        <v>32</v>
      </c>
      <c r="F204" s="28" t="s">
        <v>51</v>
      </c>
      <c r="G204" s="28" t="s">
        <v>33</v>
      </c>
      <c r="H204" s="28"/>
      <c r="I204" s="28"/>
      <c r="J204" s="28"/>
      <c r="K204" s="28"/>
      <c r="L204" s="28"/>
      <c r="M204" s="28"/>
      <c r="N204" s="28" t="s">
        <v>34</v>
      </c>
      <c r="O204" s="28" t="s">
        <v>35</v>
      </c>
      <c r="P204" s="28" t="s">
        <v>36</v>
      </c>
      <c r="Q204" s="29" t="s">
        <v>52</v>
      </c>
      <c r="R204" s="31">
        <v>101000000</v>
      </c>
      <c r="S204" s="31">
        <v>0</v>
      </c>
      <c r="T204" s="31">
        <v>0</v>
      </c>
      <c r="U204" s="31">
        <v>101000000</v>
      </c>
      <c r="V204" s="31">
        <v>0</v>
      </c>
      <c r="W204" s="31">
        <v>101000000</v>
      </c>
      <c r="X204" s="31">
        <v>0</v>
      </c>
      <c r="Y204" s="31">
        <v>86631445</v>
      </c>
      <c r="Z204" s="31">
        <v>86631445</v>
      </c>
      <c r="AA204" s="31">
        <v>86631445</v>
      </c>
      <c r="AB204" s="31">
        <v>86631445</v>
      </c>
    </row>
    <row r="205" spans="1:28" ht="33.75" x14ac:dyDescent="0.25">
      <c r="A205" s="28" t="s">
        <v>111</v>
      </c>
      <c r="B205" s="29" t="s">
        <v>112</v>
      </c>
      <c r="C205" s="29" t="s">
        <v>55</v>
      </c>
      <c r="D205" s="30" t="s">
        <v>56</v>
      </c>
      <c r="E205" s="28" t="s">
        <v>57</v>
      </c>
      <c r="F205" s="28" t="s">
        <v>58</v>
      </c>
      <c r="G205" s="28" t="s">
        <v>59</v>
      </c>
      <c r="H205" s="28" t="s">
        <v>60</v>
      </c>
      <c r="I205" s="28" t="s">
        <v>61</v>
      </c>
      <c r="J205" s="28"/>
      <c r="K205" s="28"/>
      <c r="L205" s="28"/>
      <c r="M205" s="28"/>
      <c r="N205" s="28" t="s">
        <v>34</v>
      </c>
      <c r="O205" s="28" t="s">
        <v>62</v>
      </c>
      <c r="P205" s="28" t="s">
        <v>36</v>
      </c>
      <c r="Q205" s="29" t="s">
        <v>63</v>
      </c>
      <c r="R205" s="31">
        <v>142625000</v>
      </c>
      <c r="S205" s="31">
        <v>0</v>
      </c>
      <c r="T205" s="31">
        <v>0</v>
      </c>
      <c r="U205" s="31">
        <v>142625000</v>
      </c>
      <c r="V205" s="31">
        <v>0</v>
      </c>
      <c r="W205" s="31">
        <v>110440757</v>
      </c>
      <c r="X205" s="31">
        <v>32184243</v>
      </c>
      <c r="Y205" s="31">
        <v>104150926</v>
      </c>
      <c r="Z205" s="31">
        <v>100472554</v>
      </c>
      <c r="AA205" s="31">
        <v>100472554</v>
      </c>
      <c r="AB205" s="31">
        <v>100472554</v>
      </c>
    </row>
    <row r="206" spans="1:28" ht="33.75" x14ac:dyDescent="0.25">
      <c r="A206" s="28" t="s">
        <v>111</v>
      </c>
      <c r="B206" s="29" t="s">
        <v>112</v>
      </c>
      <c r="C206" s="29" t="s">
        <v>55</v>
      </c>
      <c r="D206" s="30" t="s">
        <v>56</v>
      </c>
      <c r="E206" s="28" t="s">
        <v>57</v>
      </c>
      <c r="F206" s="28" t="s">
        <v>58</v>
      </c>
      <c r="G206" s="28" t="s">
        <v>59</v>
      </c>
      <c r="H206" s="28" t="s">
        <v>60</v>
      </c>
      <c r="I206" s="28" t="s">
        <v>61</v>
      </c>
      <c r="J206" s="28"/>
      <c r="K206" s="28"/>
      <c r="L206" s="28"/>
      <c r="M206" s="28"/>
      <c r="N206" s="28" t="s">
        <v>34</v>
      </c>
      <c r="O206" s="28" t="s">
        <v>64</v>
      </c>
      <c r="P206" s="28" t="s">
        <v>36</v>
      </c>
      <c r="Q206" s="29" t="s">
        <v>63</v>
      </c>
      <c r="R206" s="31">
        <v>689349381</v>
      </c>
      <c r="S206" s="31">
        <v>51038957</v>
      </c>
      <c r="T206" s="31">
        <v>0</v>
      </c>
      <c r="U206" s="31">
        <v>740388338</v>
      </c>
      <c r="V206" s="31">
        <v>0</v>
      </c>
      <c r="W206" s="31">
        <v>641693957</v>
      </c>
      <c r="X206" s="31">
        <v>98694381</v>
      </c>
      <c r="Y206" s="31">
        <v>641693957</v>
      </c>
      <c r="Z206" s="31">
        <v>137819632</v>
      </c>
      <c r="AA206" s="31">
        <v>137819632</v>
      </c>
      <c r="AB206" s="31">
        <v>137819632</v>
      </c>
    </row>
    <row r="207" spans="1:28" ht="33.75" x14ac:dyDescent="0.25">
      <c r="A207" s="28" t="s">
        <v>111</v>
      </c>
      <c r="B207" s="29" t="s">
        <v>112</v>
      </c>
      <c r="C207" s="29" t="s">
        <v>55</v>
      </c>
      <c r="D207" s="30" t="s">
        <v>56</v>
      </c>
      <c r="E207" s="28" t="s">
        <v>57</v>
      </c>
      <c r="F207" s="28" t="s">
        <v>58</v>
      </c>
      <c r="G207" s="28" t="s">
        <v>59</v>
      </c>
      <c r="H207" s="28" t="s">
        <v>60</v>
      </c>
      <c r="I207" s="28" t="s">
        <v>61</v>
      </c>
      <c r="J207" s="28"/>
      <c r="K207" s="28"/>
      <c r="L207" s="28"/>
      <c r="M207" s="28"/>
      <c r="N207" s="28" t="s">
        <v>34</v>
      </c>
      <c r="O207" s="28" t="s">
        <v>35</v>
      </c>
      <c r="P207" s="28" t="s">
        <v>36</v>
      </c>
      <c r="Q207" s="29" t="s">
        <v>63</v>
      </c>
      <c r="R207" s="31">
        <v>3512517619</v>
      </c>
      <c r="S207" s="31">
        <v>0</v>
      </c>
      <c r="T207" s="31">
        <v>0</v>
      </c>
      <c r="U207" s="31">
        <v>3512517619</v>
      </c>
      <c r="V207" s="31">
        <v>0</v>
      </c>
      <c r="W207" s="31">
        <v>2528903484</v>
      </c>
      <c r="X207" s="31">
        <v>983614135</v>
      </c>
      <c r="Y207" s="31">
        <v>2012021141</v>
      </c>
      <c r="Z207" s="31">
        <v>888397701</v>
      </c>
      <c r="AA207" s="31">
        <v>888397701</v>
      </c>
      <c r="AB207" s="31">
        <v>888397701</v>
      </c>
    </row>
    <row r="208" spans="1:28" ht="56.25" x14ac:dyDescent="0.25">
      <c r="A208" s="28" t="s">
        <v>111</v>
      </c>
      <c r="B208" s="29" t="s">
        <v>112</v>
      </c>
      <c r="C208" s="29" t="s">
        <v>65</v>
      </c>
      <c r="D208" s="30" t="s">
        <v>66</v>
      </c>
      <c r="E208" s="28" t="s">
        <v>57</v>
      </c>
      <c r="F208" s="28" t="s">
        <v>67</v>
      </c>
      <c r="G208" s="28" t="s">
        <v>59</v>
      </c>
      <c r="H208" s="28" t="s">
        <v>68</v>
      </c>
      <c r="I208" s="28" t="s">
        <v>69</v>
      </c>
      <c r="J208" s="28"/>
      <c r="K208" s="28"/>
      <c r="L208" s="28"/>
      <c r="M208" s="28"/>
      <c r="N208" s="28" t="s">
        <v>34</v>
      </c>
      <c r="O208" s="28" t="s">
        <v>62</v>
      </c>
      <c r="P208" s="28" t="s">
        <v>36</v>
      </c>
      <c r="Q208" s="29" t="s">
        <v>70</v>
      </c>
      <c r="R208" s="31">
        <v>359862700</v>
      </c>
      <c r="S208" s="31">
        <v>5500000</v>
      </c>
      <c r="T208" s="31">
        <v>0</v>
      </c>
      <c r="U208" s="31">
        <v>365362700</v>
      </c>
      <c r="V208" s="31">
        <v>0</v>
      </c>
      <c r="W208" s="31">
        <v>358062478</v>
      </c>
      <c r="X208" s="31">
        <v>7300222</v>
      </c>
      <c r="Y208" s="31">
        <v>339054410</v>
      </c>
      <c r="Z208" s="31">
        <v>119862046</v>
      </c>
      <c r="AA208" s="31">
        <v>119862046</v>
      </c>
      <c r="AB208" s="31">
        <v>119862046</v>
      </c>
    </row>
    <row r="209" spans="1:28" ht="56.25" x14ac:dyDescent="0.25">
      <c r="A209" s="28" t="s">
        <v>111</v>
      </c>
      <c r="B209" s="29" t="s">
        <v>112</v>
      </c>
      <c r="C209" s="29" t="s">
        <v>65</v>
      </c>
      <c r="D209" s="30" t="s">
        <v>66</v>
      </c>
      <c r="E209" s="28" t="s">
        <v>57</v>
      </c>
      <c r="F209" s="28" t="s">
        <v>67</v>
      </c>
      <c r="G209" s="28" t="s">
        <v>59</v>
      </c>
      <c r="H209" s="28" t="s">
        <v>68</v>
      </c>
      <c r="I209" s="28" t="s">
        <v>69</v>
      </c>
      <c r="J209" s="28"/>
      <c r="K209" s="28"/>
      <c r="L209" s="28"/>
      <c r="M209" s="28"/>
      <c r="N209" s="28" t="s">
        <v>34</v>
      </c>
      <c r="O209" s="28" t="s">
        <v>64</v>
      </c>
      <c r="P209" s="28" t="s">
        <v>36</v>
      </c>
      <c r="Q209" s="29" t="s">
        <v>70</v>
      </c>
      <c r="R209" s="31">
        <v>424518059</v>
      </c>
      <c r="S209" s="31">
        <v>0</v>
      </c>
      <c r="T209" s="31">
        <v>0</v>
      </c>
      <c r="U209" s="31">
        <v>424518059</v>
      </c>
      <c r="V209" s="31">
        <v>0</v>
      </c>
      <c r="W209" s="31">
        <v>365572459</v>
      </c>
      <c r="X209" s="31">
        <v>58945600</v>
      </c>
      <c r="Y209" s="31">
        <v>312276349</v>
      </c>
      <c r="Z209" s="31">
        <v>70398375</v>
      </c>
      <c r="AA209" s="31">
        <v>70398375</v>
      </c>
      <c r="AB209" s="31">
        <v>70398375</v>
      </c>
    </row>
    <row r="210" spans="1:28" ht="45" x14ac:dyDescent="0.25">
      <c r="A210" s="28" t="s">
        <v>111</v>
      </c>
      <c r="B210" s="29" t="s">
        <v>112</v>
      </c>
      <c r="C210" s="29" t="s">
        <v>71</v>
      </c>
      <c r="D210" s="30" t="s">
        <v>72</v>
      </c>
      <c r="E210" s="28" t="s">
        <v>57</v>
      </c>
      <c r="F210" s="28" t="s">
        <v>73</v>
      </c>
      <c r="G210" s="28" t="s">
        <v>59</v>
      </c>
      <c r="H210" s="28" t="s">
        <v>74</v>
      </c>
      <c r="I210" s="28" t="s">
        <v>75</v>
      </c>
      <c r="J210" s="28"/>
      <c r="K210" s="28"/>
      <c r="L210" s="28"/>
      <c r="M210" s="28"/>
      <c r="N210" s="28" t="s">
        <v>34</v>
      </c>
      <c r="O210" s="28" t="s">
        <v>64</v>
      </c>
      <c r="P210" s="28" t="s">
        <v>36</v>
      </c>
      <c r="Q210" s="29" t="s">
        <v>76</v>
      </c>
      <c r="R210" s="31">
        <v>42890848</v>
      </c>
      <c r="S210" s="31">
        <v>144635046</v>
      </c>
      <c r="T210" s="31">
        <v>72733</v>
      </c>
      <c r="U210" s="31">
        <v>187453161</v>
      </c>
      <c r="V210" s="31">
        <v>0</v>
      </c>
      <c r="W210" s="31">
        <v>187330000</v>
      </c>
      <c r="X210" s="31">
        <v>123161</v>
      </c>
      <c r="Y210" s="31">
        <v>186691667</v>
      </c>
      <c r="Z210" s="31">
        <v>37780267</v>
      </c>
      <c r="AA210" s="31">
        <v>37780267</v>
      </c>
      <c r="AB210" s="31">
        <v>37780267</v>
      </c>
    </row>
    <row r="211" spans="1:28" ht="45" x14ac:dyDescent="0.25">
      <c r="A211" s="28" t="s">
        <v>111</v>
      </c>
      <c r="B211" s="29" t="s">
        <v>112</v>
      </c>
      <c r="C211" s="29" t="s">
        <v>77</v>
      </c>
      <c r="D211" s="30" t="s">
        <v>78</v>
      </c>
      <c r="E211" s="28" t="s">
        <v>57</v>
      </c>
      <c r="F211" s="28" t="s">
        <v>73</v>
      </c>
      <c r="G211" s="28" t="s">
        <v>59</v>
      </c>
      <c r="H211" s="28" t="s">
        <v>79</v>
      </c>
      <c r="I211" s="28" t="s">
        <v>75</v>
      </c>
      <c r="J211" s="28"/>
      <c r="K211" s="28"/>
      <c r="L211" s="28"/>
      <c r="M211" s="28"/>
      <c r="N211" s="28" t="s">
        <v>34</v>
      </c>
      <c r="O211" s="28" t="s">
        <v>64</v>
      </c>
      <c r="P211" s="28" t="s">
        <v>36</v>
      </c>
      <c r="Q211" s="29" t="s">
        <v>76</v>
      </c>
      <c r="R211" s="31">
        <v>74644000</v>
      </c>
      <c r="S211" s="31">
        <v>0</v>
      </c>
      <c r="T211" s="31">
        <v>0</v>
      </c>
      <c r="U211" s="31">
        <v>74644000</v>
      </c>
      <c r="V211" s="31">
        <v>0</v>
      </c>
      <c r="W211" s="31">
        <v>67657248</v>
      </c>
      <c r="X211" s="31">
        <v>6986752</v>
      </c>
      <c r="Y211" s="31">
        <v>62784157</v>
      </c>
      <c r="Z211" s="31">
        <v>14407957</v>
      </c>
      <c r="AA211" s="31">
        <v>14407957</v>
      </c>
      <c r="AB211" s="31">
        <v>14407957</v>
      </c>
    </row>
    <row r="212" spans="1:28" ht="45" x14ac:dyDescent="0.25">
      <c r="A212" s="28" t="s">
        <v>111</v>
      </c>
      <c r="B212" s="29" t="s">
        <v>112</v>
      </c>
      <c r="C212" s="29" t="s">
        <v>80</v>
      </c>
      <c r="D212" s="30" t="s">
        <v>81</v>
      </c>
      <c r="E212" s="28" t="s">
        <v>57</v>
      </c>
      <c r="F212" s="28" t="s">
        <v>73</v>
      </c>
      <c r="G212" s="28" t="s">
        <v>59</v>
      </c>
      <c r="H212" s="28" t="s">
        <v>82</v>
      </c>
      <c r="I212" s="28" t="s">
        <v>83</v>
      </c>
      <c r="J212" s="28"/>
      <c r="K212" s="28"/>
      <c r="L212" s="28"/>
      <c r="M212" s="28"/>
      <c r="N212" s="28" t="s">
        <v>34</v>
      </c>
      <c r="O212" s="28" t="s">
        <v>64</v>
      </c>
      <c r="P212" s="28" t="s">
        <v>36</v>
      </c>
      <c r="Q212" s="29" t="s">
        <v>84</v>
      </c>
      <c r="R212" s="31">
        <v>493755958</v>
      </c>
      <c r="S212" s="31">
        <v>0</v>
      </c>
      <c r="T212" s="31">
        <v>0</v>
      </c>
      <c r="U212" s="31">
        <v>493755958</v>
      </c>
      <c r="V212" s="31">
        <v>0</v>
      </c>
      <c r="W212" s="31">
        <v>276746204</v>
      </c>
      <c r="X212" s="31">
        <v>217009754</v>
      </c>
      <c r="Y212" s="31">
        <v>276574404</v>
      </c>
      <c r="Z212" s="31">
        <v>77038756</v>
      </c>
      <c r="AA212" s="31">
        <v>77038756</v>
      </c>
      <c r="AB212" s="31">
        <v>77038756</v>
      </c>
    </row>
    <row r="213" spans="1:28" x14ac:dyDescent="0.25">
      <c r="A213" s="28" t="s">
        <v>113</v>
      </c>
      <c r="B213" s="29" t="s">
        <v>114</v>
      </c>
      <c r="C213" s="29" t="s">
        <v>30</v>
      </c>
      <c r="D213" s="30" t="s">
        <v>31</v>
      </c>
      <c r="E213" s="28" t="s">
        <v>32</v>
      </c>
      <c r="F213" s="28" t="s">
        <v>33</v>
      </c>
      <c r="G213" s="28" t="s">
        <v>33</v>
      </c>
      <c r="H213" s="28" t="s">
        <v>33</v>
      </c>
      <c r="I213" s="28"/>
      <c r="J213" s="28"/>
      <c r="K213" s="28"/>
      <c r="L213" s="28"/>
      <c r="M213" s="28"/>
      <c r="N213" s="28" t="s">
        <v>34</v>
      </c>
      <c r="O213" s="28" t="s">
        <v>35</v>
      </c>
      <c r="P213" s="28" t="s">
        <v>36</v>
      </c>
      <c r="Q213" s="29" t="s">
        <v>37</v>
      </c>
      <c r="R213" s="31">
        <v>410754000</v>
      </c>
      <c r="S213" s="31">
        <v>0</v>
      </c>
      <c r="T213" s="31">
        <v>0</v>
      </c>
      <c r="U213" s="31">
        <v>410754000</v>
      </c>
      <c r="V213" s="31">
        <v>0</v>
      </c>
      <c r="W213" s="31">
        <v>410754000</v>
      </c>
      <c r="X213" s="31">
        <v>0</v>
      </c>
      <c r="Y213" s="31">
        <v>118072257</v>
      </c>
      <c r="Z213" s="31">
        <v>118072257</v>
      </c>
      <c r="AA213" s="31">
        <v>118072257</v>
      </c>
      <c r="AB213" s="31">
        <v>118072257</v>
      </c>
    </row>
    <row r="214" spans="1:28" ht="22.5" x14ac:dyDescent="0.25">
      <c r="A214" s="28" t="s">
        <v>113</v>
      </c>
      <c r="B214" s="29" t="s">
        <v>114</v>
      </c>
      <c r="C214" s="29" t="s">
        <v>30</v>
      </c>
      <c r="D214" s="30" t="s">
        <v>38</v>
      </c>
      <c r="E214" s="28" t="s">
        <v>32</v>
      </c>
      <c r="F214" s="28" t="s">
        <v>33</v>
      </c>
      <c r="G214" s="28" t="s">
        <v>33</v>
      </c>
      <c r="H214" s="28" t="s">
        <v>39</v>
      </c>
      <c r="I214" s="28"/>
      <c r="J214" s="28"/>
      <c r="K214" s="28"/>
      <c r="L214" s="28"/>
      <c r="M214" s="28"/>
      <c r="N214" s="28" t="s">
        <v>34</v>
      </c>
      <c r="O214" s="28" t="s">
        <v>35</v>
      </c>
      <c r="P214" s="28" t="s">
        <v>36</v>
      </c>
      <c r="Q214" s="29" t="s">
        <v>40</v>
      </c>
      <c r="R214" s="31">
        <v>112597000</v>
      </c>
      <c r="S214" s="31">
        <v>0</v>
      </c>
      <c r="T214" s="31">
        <v>0</v>
      </c>
      <c r="U214" s="31">
        <v>112597000</v>
      </c>
      <c r="V214" s="31">
        <v>0</v>
      </c>
      <c r="W214" s="31">
        <v>112597000</v>
      </c>
      <c r="X214" s="31">
        <v>0</v>
      </c>
      <c r="Y214" s="31">
        <v>35734341.399999999</v>
      </c>
      <c r="Z214" s="31">
        <v>35733341.399999999</v>
      </c>
      <c r="AA214" s="31">
        <v>35632609.399999999</v>
      </c>
      <c r="AB214" s="31">
        <v>35632609.399999999</v>
      </c>
    </row>
    <row r="215" spans="1:28" ht="33.75" x14ac:dyDescent="0.25">
      <c r="A215" s="28" t="s">
        <v>113</v>
      </c>
      <c r="B215" s="29" t="s">
        <v>114</v>
      </c>
      <c r="C215" s="29" t="s">
        <v>30</v>
      </c>
      <c r="D215" s="30" t="s">
        <v>41</v>
      </c>
      <c r="E215" s="28" t="s">
        <v>32</v>
      </c>
      <c r="F215" s="28" t="s">
        <v>33</v>
      </c>
      <c r="G215" s="28" t="s">
        <v>33</v>
      </c>
      <c r="H215" s="28" t="s">
        <v>42</v>
      </c>
      <c r="I215" s="28"/>
      <c r="J215" s="28"/>
      <c r="K215" s="28"/>
      <c r="L215" s="28"/>
      <c r="M215" s="28"/>
      <c r="N215" s="28" t="s">
        <v>34</v>
      </c>
      <c r="O215" s="28" t="s">
        <v>35</v>
      </c>
      <c r="P215" s="28" t="s">
        <v>36</v>
      </c>
      <c r="Q215" s="29" t="s">
        <v>43</v>
      </c>
      <c r="R215" s="31">
        <v>22521000</v>
      </c>
      <c r="S215" s="31">
        <v>0</v>
      </c>
      <c r="T215" s="31">
        <v>0</v>
      </c>
      <c r="U215" s="31">
        <v>22521000</v>
      </c>
      <c r="V215" s="31">
        <v>0</v>
      </c>
      <c r="W215" s="31">
        <v>22521000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</row>
    <row r="216" spans="1:28" ht="22.5" x14ac:dyDescent="0.25">
      <c r="A216" s="28" t="s">
        <v>113</v>
      </c>
      <c r="B216" s="29" t="s">
        <v>114</v>
      </c>
      <c r="C216" s="29" t="s">
        <v>30</v>
      </c>
      <c r="D216" s="30" t="s">
        <v>44</v>
      </c>
      <c r="E216" s="28" t="s">
        <v>32</v>
      </c>
      <c r="F216" s="28" t="s">
        <v>39</v>
      </c>
      <c r="G216" s="28"/>
      <c r="H216" s="28"/>
      <c r="I216" s="28"/>
      <c r="J216" s="28"/>
      <c r="K216" s="28"/>
      <c r="L216" s="28"/>
      <c r="M216" s="28"/>
      <c r="N216" s="28" t="s">
        <v>34</v>
      </c>
      <c r="O216" s="28" t="s">
        <v>35</v>
      </c>
      <c r="P216" s="28" t="s">
        <v>36</v>
      </c>
      <c r="Q216" s="29" t="s">
        <v>45</v>
      </c>
      <c r="R216" s="31">
        <v>270839600</v>
      </c>
      <c r="S216" s="31">
        <v>97510517</v>
      </c>
      <c r="T216" s="31">
        <v>0</v>
      </c>
      <c r="U216" s="31">
        <v>368350117</v>
      </c>
      <c r="V216" s="31">
        <v>0</v>
      </c>
      <c r="W216" s="31">
        <v>368350117</v>
      </c>
      <c r="X216" s="31">
        <v>0</v>
      </c>
      <c r="Y216" s="31">
        <v>276460902</v>
      </c>
      <c r="Z216" s="31">
        <v>70751302</v>
      </c>
      <c r="AA216" s="31">
        <v>70751302</v>
      </c>
      <c r="AB216" s="31">
        <v>70751302</v>
      </c>
    </row>
    <row r="217" spans="1:28" ht="33.75" x14ac:dyDescent="0.25">
      <c r="A217" s="28" t="s">
        <v>113</v>
      </c>
      <c r="B217" s="29" t="s">
        <v>114</v>
      </c>
      <c r="C217" s="29" t="s">
        <v>30</v>
      </c>
      <c r="D217" s="30" t="s">
        <v>46</v>
      </c>
      <c r="E217" s="28" t="s">
        <v>32</v>
      </c>
      <c r="F217" s="28" t="s">
        <v>42</v>
      </c>
      <c r="G217" s="28" t="s">
        <v>47</v>
      </c>
      <c r="H217" s="28" t="s">
        <v>39</v>
      </c>
      <c r="I217" s="28" t="s">
        <v>48</v>
      </c>
      <c r="J217" s="28"/>
      <c r="K217" s="28"/>
      <c r="L217" s="28"/>
      <c r="M217" s="28"/>
      <c r="N217" s="28" t="s">
        <v>34</v>
      </c>
      <c r="O217" s="28" t="s">
        <v>35</v>
      </c>
      <c r="P217" s="28" t="s">
        <v>36</v>
      </c>
      <c r="Q217" s="29" t="s">
        <v>49</v>
      </c>
      <c r="R217" s="31">
        <v>11000000</v>
      </c>
      <c r="S217" s="31">
        <v>0</v>
      </c>
      <c r="T217" s="31">
        <v>0</v>
      </c>
      <c r="U217" s="31">
        <v>11000000</v>
      </c>
      <c r="V217" s="31">
        <v>0</v>
      </c>
      <c r="W217" s="31">
        <v>11000000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</row>
    <row r="218" spans="1:28" x14ac:dyDescent="0.25">
      <c r="A218" s="28" t="s">
        <v>113</v>
      </c>
      <c r="B218" s="29" t="s">
        <v>114</v>
      </c>
      <c r="C218" s="29" t="s">
        <v>30</v>
      </c>
      <c r="D218" s="30" t="s">
        <v>50</v>
      </c>
      <c r="E218" s="28" t="s">
        <v>32</v>
      </c>
      <c r="F218" s="28" t="s">
        <v>51</v>
      </c>
      <c r="G218" s="28" t="s">
        <v>33</v>
      </c>
      <c r="H218" s="28"/>
      <c r="I218" s="28"/>
      <c r="J218" s="28"/>
      <c r="K218" s="28"/>
      <c r="L218" s="28"/>
      <c r="M218" s="28"/>
      <c r="N218" s="28" t="s">
        <v>34</v>
      </c>
      <c r="O218" s="28" t="s">
        <v>35</v>
      </c>
      <c r="P218" s="28" t="s">
        <v>36</v>
      </c>
      <c r="Q218" s="29" t="s">
        <v>52</v>
      </c>
      <c r="R218" s="31">
        <v>12780000</v>
      </c>
      <c r="S218" s="31">
        <v>0</v>
      </c>
      <c r="T218" s="31">
        <v>511634</v>
      </c>
      <c r="U218" s="31">
        <v>12268366</v>
      </c>
      <c r="V218" s="31">
        <v>0</v>
      </c>
      <c r="W218" s="31">
        <v>12149966</v>
      </c>
      <c r="X218" s="31">
        <v>118400</v>
      </c>
      <c r="Y218" s="31">
        <v>12149966</v>
      </c>
      <c r="Z218" s="31">
        <v>12101805</v>
      </c>
      <c r="AA218" s="31">
        <v>12101805</v>
      </c>
      <c r="AB218" s="31">
        <v>12101805</v>
      </c>
    </row>
    <row r="219" spans="1:28" ht="33.75" x14ac:dyDescent="0.25">
      <c r="A219" s="28" t="s">
        <v>113</v>
      </c>
      <c r="B219" s="29" t="s">
        <v>114</v>
      </c>
      <c r="C219" s="29" t="s">
        <v>55</v>
      </c>
      <c r="D219" s="30" t="s">
        <v>56</v>
      </c>
      <c r="E219" s="28" t="s">
        <v>57</v>
      </c>
      <c r="F219" s="28" t="s">
        <v>58</v>
      </c>
      <c r="G219" s="28" t="s">
        <v>59</v>
      </c>
      <c r="H219" s="28" t="s">
        <v>60</v>
      </c>
      <c r="I219" s="28" t="s">
        <v>61</v>
      </c>
      <c r="J219" s="28"/>
      <c r="K219" s="28"/>
      <c r="L219" s="28"/>
      <c r="M219" s="28"/>
      <c r="N219" s="28" t="s">
        <v>34</v>
      </c>
      <c r="O219" s="28" t="s">
        <v>62</v>
      </c>
      <c r="P219" s="28" t="s">
        <v>36</v>
      </c>
      <c r="Q219" s="29" t="s">
        <v>63</v>
      </c>
      <c r="R219" s="31">
        <v>142625000</v>
      </c>
      <c r="S219" s="31">
        <v>0</v>
      </c>
      <c r="T219" s="31">
        <v>21299943.199999999</v>
      </c>
      <c r="U219" s="31">
        <v>121325056.8</v>
      </c>
      <c r="V219" s="31">
        <v>0</v>
      </c>
      <c r="W219" s="31">
        <v>62907157.200000003</v>
      </c>
      <c r="X219" s="31">
        <v>58417899.600000001</v>
      </c>
      <c r="Y219" s="31">
        <v>44253372</v>
      </c>
      <c r="Z219" s="31">
        <v>28945403</v>
      </c>
      <c r="AA219" s="31">
        <v>28945403</v>
      </c>
      <c r="AB219" s="31">
        <v>28945403</v>
      </c>
    </row>
    <row r="220" spans="1:28" ht="33.75" x14ac:dyDescent="0.25">
      <c r="A220" s="28" t="s">
        <v>113</v>
      </c>
      <c r="B220" s="29" t="s">
        <v>114</v>
      </c>
      <c r="C220" s="29" t="s">
        <v>55</v>
      </c>
      <c r="D220" s="30" t="s">
        <v>56</v>
      </c>
      <c r="E220" s="28" t="s">
        <v>57</v>
      </c>
      <c r="F220" s="28" t="s">
        <v>58</v>
      </c>
      <c r="G220" s="28" t="s">
        <v>59</v>
      </c>
      <c r="H220" s="28" t="s">
        <v>60</v>
      </c>
      <c r="I220" s="28" t="s">
        <v>61</v>
      </c>
      <c r="J220" s="28"/>
      <c r="K220" s="28"/>
      <c r="L220" s="28"/>
      <c r="M220" s="28"/>
      <c r="N220" s="28" t="s">
        <v>34</v>
      </c>
      <c r="O220" s="28" t="s">
        <v>64</v>
      </c>
      <c r="P220" s="28" t="s">
        <v>36</v>
      </c>
      <c r="Q220" s="29" t="s">
        <v>63</v>
      </c>
      <c r="R220" s="31">
        <v>645706116</v>
      </c>
      <c r="S220" s="31">
        <v>0</v>
      </c>
      <c r="T220" s="31">
        <v>0</v>
      </c>
      <c r="U220" s="31">
        <v>645706116</v>
      </c>
      <c r="V220" s="31">
        <v>0</v>
      </c>
      <c r="W220" s="31">
        <v>537186000</v>
      </c>
      <c r="X220" s="31">
        <v>108520116</v>
      </c>
      <c r="Y220" s="31">
        <v>537186000</v>
      </c>
      <c r="Z220" s="31">
        <v>102723658.33</v>
      </c>
      <c r="AA220" s="31">
        <v>102723658.33</v>
      </c>
      <c r="AB220" s="31">
        <v>102723658.33</v>
      </c>
    </row>
    <row r="221" spans="1:28" ht="33.75" x14ac:dyDescent="0.25">
      <c r="A221" s="28" t="s">
        <v>113</v>
      </c>
      <c r="B221" s="29" t="s">
        <v>114</v>
      </c>
      <c r="C221" s="29" t="s">
        <v>55</v>
      </c>
      <c r="D221" s="30" t="s">
        <v>56</v>
      </c>
      <c r="E221" s="28" t="s">
        <v>57</v>
      </c>
      <c r="F221" s="28" t="s">
        <v>58</v>
      </c>
      <c r="G221" s="28" t="s">
        <v>59</v>
      </c>
      <c r="H221" s="28" t="s">
        <v>60</v>
      </c>
      <c r="I221" s="28" t="s">
        <v>61</v>
      </c>
      <c r="J221" s="28"/>
      <c r="K221" s="28"/>
      <c r="L221" s="28"/>
      <c r="M221" s="28"/>
      <c r="N221" s="28" t="s">
        <v>34</v>
      </c>
      <c r="O221" s="28" t="s">
        <v>35</v>
      </c>
      <c r="P221" s="28" t="s">
        <v>36</v>
      </c>
      <c r="Q221" s="29" t="s">
        <v>63</v>
      </c>
      <c r="R221" s="31">
        <v>1348975619</v>
      </c>
      <c r="S221" s="31">
        <v>243000517.61000001</v>
      </c>
      <c r="T221" s="31">
        <v>0</v>
      </c>
      <c r="U221" s="31">
        <v>1591976136.6099999</v>
      </c>
      <c r="V221" s="31">
        <v>0</v>
      </c>
      <c r="W221" s="31">
        <v>1520265658.6099999</v>
      </c>
      <c r="X221" s="31">
        <v>71710478</v>
      </c>
      <c r="Y221" s="31">
        <v>1351986032.0899999</v>
      </c>
      <c r="Z221" s="31">
        <v>450106313</v>
      </c>
      <c r="AA221" s="31">
        <v>446076143</v>
      </c>
      <c r="AB221" s="31">
        <v>446076143</v>
      </c>
    </row>
    <row r="222" spans="1:28" ht="56.25" x14ac:dyDescent="0.25">
      <c r="A222" s="28" t="s">
        <v>113</v>
      </c>
      <c r="B222" s="29" t="s">
        <v>114</v>
      </c>
      <c r="C222" s="29" t="s">
        <v>65</v>
      </c>
      <c r="D222" s="30" t="s">
        <v>66</v>
      </c>
      <c r="E222" s="28" t="s">
        <v>57</v>
      </c>
      <c r="F222" s="28" t="s">
        <v>67</v>
      </c>
      <c r="G222" s="28" t="s">
        <v>59</v>
      </c>
      <c r="H222" s="28" t="s">
        <v>68</v>
      </c>
      <c r="I222" s="28" t="s">
        <v>69</v>
      </c>
      <c r="J222" s="28"/>
      <c r="K222" s="28"/>
      <c r="L222" s="28"/>
      <c r="M222" s="28"/>
      <c r="N222" s="28" t="s">
        <v>34</v>
      </c>
      <c r="O222" s="28" t="s">
        <v>62</v>
      </c>
      <c r="P222" s="28" t="s">
        <v>36</v>
      </c>
      <c r="Q222" s="29" t="s">
        <v>70</v>
      </c>
      <c r="R222" s="31">
        <v>331552700</v>
      </c>
      <c r="S222" s="31">
        <v>8800000</v>
      </c>
      <c r="T222" s="31">
        <v>0</v>
      </c>
      <c r="U222" s="31">
        <v>340352700</v>
      </c>
      <c r="V222" s="31">
        <v>0</v>
      </c>
      <c r="W222" s="31">
        <v>322702858</v>
      </c>
      <c r="X222" s="31">
        <v>17649842</v>
      </c>
      <c r="Y222" s="31">
        <v>308990510</v>
      </c>
      <c r="Z222" s="31">
        <v>90629041.670000002</v>
      </c>
      <c r="AA222" s="31">
        <v>90629041.670000002</v>
      </c>
      <c r="AB222" s="31">
        <v>90629041.670000002</v>
      </c>
    </row>
    <row r="223" spans="1:28" ht="56.25" x14ac:dyDescent="0.25">
      <c r="A223" s="28" t="s">
        <v>113</v>
      </c>
      <c r="B223" s="29" t="s">
        <v>114</v>
      </c>
      <c r="C223" s="29" t="s">
        <v>65</v>
      </c>
      <c r="D223" s="30" t="s">
        <v>66</v>
      </c>
      <c r="E223" s="28" t="s">
        <v>57</v>
      </c>
      <c r="F223" s="28" t="s">
        <v>67</v>
      </c>
      <c r="G223" s="28" t="s">
        <v>59</v>
      </c>
      <c r="H223" s="28" t="s">
        <v>68</v>
      </c>
      <c r="I223" s="28" t="s">
        <v>69</v>
      </c>
      <c r="J223" s="28"/>
      <c r="K223" s="28"/>
      <c r="L223" s="28"/>
      <c r="M223" s="28"/>
      <c r="N223" s="28" t="s">
        <v>34</v>
      </c>
      <c r="O223" s="28" t="s">
        <v>64</v>
      </c>
      <c r="P223" s="28" t="s">
        <v>36</v>
      </c>
      <c r="Q223" s="29" t="s">
        <v>70</v>
      </c>
      <c r="R223" s="31">
        <v>387438214</v>
      </c>
      <c r="S223" s="31">
        <v>0</v>
      </c>
      <c r="T223" s="31">
        <v>0</v>
      </c>
      <c r="U223" s="31">
        <v>387438214</v>
      </c>
      <c r="V223" s="31">
        <v>0</v>
      </c>
      <c r="W223" s="31">
        <v>357554854</v>
      </c>
      <c r="X223" s="31">
        <v>29883360</v>
      </c>
      <c r="Y223" s="31">
        <v>304545095</v>
      </c>
      <c r="Z223" s="31">
        <v>92469130</v>
      </c>
      <c r="AA223" s="31">
        <v>84509130</v>
      </c>
      <c r="AB223" s="31">
        <v>84509130</v>
      </c>
    </row>
    <row r="224" spans="1:28" ht="45" x14ac:dyDescent="0.25">
      <c r="A224" s="28" t="s">
        <v>113</v>
      </c>
      <c r="B224" s="29" t="s">
        <v>114</v>
      </c>
      <c r="C224" s="29" t="s">
        <v>71</v>
      </c>
      <c r="D224" s="30" t="s">
        <v>72</v>
      </c>
      <c r="E224" s="28" t="s">
        <v>57</v>
      </c>
      <c r="F224" s="28" t="s">
        <v>73</v>
      </c>
      <c r="G224" s="28" t="s">
        <v>59</v>
      </c>
      <c r="H224" s="28" t="s">
        <v>74</v>
      </c>
      <c r="I224" s="28" t="s">
        <v>75</v>
      </c>
      <c r="J224" s="28"/>
      <c r="K224" s="28"/>
      <c r="L224" s="28"/>
      <c r="M224" s="28"/>
      <c r="N224" s="28" t="s">
        <v>34</v>
      </c>
      <c r="O224" s="28" t="s">
        <v>64</v>
      </c>
      <c r="P224" s="28" t="s">
        <v>36</v>
      </c>
      <c r="Q224" s="29" t="s">
        <v>76</v>
      </c>
      <c r="R224" s="31">
        <v>42890848</v>
      </c>
      <c r="S224" s="31">
        <v>144634400</v>
      </c>
      <c r="T224" s="31">
        <v>0</v>
      </c>
      <c r="U224" s="31">
        <v>187525248</v>
      </c>
      <c r="V224" s="31">
        <v>0</v>
      </c>
      <c r="W224" s="31">
        <v>187525248</v>
      </c>
      <c r="X224" s="31">
        <v>0</v>
      </c>
      <c r="Y224" s="31">
        <v>187524248</v>
      </c>
      <c r="Z224" s="31">
        <v>43072299</v>
      </c>
      <c r="AA224" s="31">
        <v>43072299</v>
      </c>
      <c r="AB224" s="31">
        <v>43072299</v>
      </c>
    </row>
    <row r="225" spans="1:28" ht="45" x14ac:dyDescent="0.25">
      <c r="A225" s="28" t="s">
        <v>113</v>
      </c>
      <c r="B225" s="29" t="s">
        <v>114</v>
      </c>
      <c r="C225" s="29" t="s">
        <v>77</v>
      </c>
      <c r="D225" s="30" t="s">
        <v>78</v>
      </c>
      <c r="E225" s="28" t="s">
        <v>57</v>
      </c>
      <c r="F225" s="28" t="s">
        <v>73</v>
      </c>
      <c r="G225" s="28" t="s">
        <v>59</v>
      </c>
      <c r="H225" s="28" t="s">
        <v>79</v>
      </c>
      <c r="I225" s="28" t="s">
        <v>75</v>
      </c>
      <c r="J225" s="28"/>
      <c r="K225" s="28"/>
      <c r="L225" s="28"/>
      <c r="M225" s="28"/>
      <c r="N225" s="28" t="s">
        <v>34</v>
      </c>
      <c r="O225" s="28" t="s">
        <v>64</v>
      </c>
      <c r="P225" s="28" t="s">
        <v>36</v>
      </c>
      <c r="Q225" s="29" t="s">
        <v>76</v>
      </c>
      <c r="R225" s="31">
        <v>74644000</v>
      </c>
      <c r="S225" s="31">
        <v>0</v>
      </c>
      <c r="T225" s="31">
        <v>0</v>
      </c>
      <c r="U225" s="31">
        <v>74644000</v>
      </c>
      <c r="V225" s="31">
        <v>0</v>
      </c>
      <c r="W225" s="31">
        <v>66644000</v>
      </c>
      <c r="X225" s="31">
        <v>8000000</v>
      </c>
      <c r="Y225" s="31">
        <v>65981593</v>
      </c>
      <c r="Z225" s="31">
        <v>14904033</v>
      </c>
      <c r="AA225" s="31">
        <v>14904033</v>
      </c>
      <c r="AB225" s="31">
        <v>14904033</v>
      </c>
    </row>
    <row r="226" spans="1:28" ht="45" x14ac:dyDescent="0.25">
      <c r="A226" s="28" t="s">
        <v>113</v>
      </c>
      <c r="B226" s="29" t="s">
        <v>114</v>
      </c>
      <c r="C226" s="29" t="s">
        <v>80</v>
      </c>
      <c r="D226" s="30" t="s">
        <v>81</v>
      </c>
      <c r="E226" s="28" t="s">
        <v>57</v>
      </c>
      <c r="F226" s="28" t="s">
        <v>73</v>
      </c>
      <c r="G226" s="28" t="s">
        <v>59</v>
      </c>
      <c r="H226" s="28" t="s">
        <v>82</v>
      </c>
      <c r="I226" s="28" t="s">
        <v>83</v>
      </c>
      <c r="J226" s="28"/>
      <c r="K226" s="28"/>
      <c r="L226" s="28"/>
      <c r="M226" s="28"/>
      <c r="N226" s="28" t="s">
        <v>34</v>
      </c>
      <c r="O226" s="28" t="s">
        <v>64</v>
      </c>
      <c r="P226" s="28" t="s">
        <v>36</v>
      </c>
      <c r="Q226" s="29" t="s">
        <v>84</v>
      </c>
      <c r="R226" s="31">
        <v>103698537</v>
      </c>
      <c r="S226" s="31">
        <v>0</v>
      </c>
      <c r="T226" s="31">
        <v>0</v>
      </c>
      <c r="U226" s="31">
        <v>103698537</v>
      </c>
      <c r="V226" s="31">
        <v>0</v>
      </c>
      <c r="W226" s="31">
        <v>103216226</v>
      </c>
      <c r="X226" s="31">
        <v>482311</v>
      </c>
      <c r="Y226" s="31">
        <v>96512059</v>
      </c>
      <c r="Z226" s="31">
        <v>6026064</v>
      </c>
      <c r="AA226" s="31">
        <v>6026064</v>
      </c>
      <c r="AB226" s="31">
        <v>6026064</v>
      </c>
    </row>
  </sheetData>
  <autoFilter ref="A1:AB226" xr:uid="{D79E9627-45D1-4EEB-A0E1-EB352E8F49D8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410AB-3694-4470-ADB1-7EDCBDEA6A8F}">
  <dimension ref="A1:I71"/>
  <sheetViews>
    <sheetView topLeftCell="A7" workbookViewId="0">
      <selection activeCell="A15" sqref="A15:D20"/>
    </sheetView>
  </sheetViews>
  <sheetFormatPr baseColWidth="10" defaultColWidth="11.42578125" defaultRowHeight="15" x14ac:dyDescent="0.25"/>
  <cols>
    <col min="1" max="1" width="26.85546875" bestFit="1" customWidth="1"/>
    <col min="2" max="2" width="23" bestFit="1" customWidth="1"/>
    <col min="3" max="3" width="22.28515625" bestFit="1" customWidth="1"/>
    <col min="4" max="4" width="20.42578125" bestFit="1" customWidth="1"/>
    <col min="5" max="5" width="17.85546875" bestFit="1" customWidth="1"/>
    <col min="7" max="7" width="17.85546875" bestFit="1" customWidth="1"/>
    <col min="8" max="8" width="21.5703125" bestFit="1" customWidth="1"/>
    <col min="9" max="9" width="22.28515625" bestFit="1" customWidth="1"/>
    <col min="10" max="10" width="20.42578125" bestFit="1" customWidth="1"/>
  </cols>
  <sheetData>
    <row r="1" spans="1:9" x14ac:dyDescent="0.25">
      <c r="A1" s="13" t="s">
        <v>1</v>
      </c>
      <c r="B1" t="s">
        <v>98</v>
      </c>
    </row>
    <row r="3" spans="1:9" x14ac:dyDescent="0.25">
      <c r="A3" s="13" t="s">
        <v>115</v>
      </c>
      <c r="B3" t="s">
        <v>116</v>
      </c>
      <c r="C3" t="s">
        <v>117</v>
      </c>
      <c r="D3" t="s">
        <v>118</v>
      </c>
      <c r="E3" t="s">
        <v>119</v>
      </c>
      <c r="F3" t="s">
        <v>120</v>
      </c>
    </row>
    <row r="4" spans="1:9" x14ac:dyDescent="0.25">
      <c r="A4" s="14" t="s">
        <v>32</v>
      </c>
      <c r="B4" s="22">
        <v>3614803170</v>
      </c>
      <c r="C4" s="22">
        <v>973638329</v>
      </c>
      <c r="D4" s="22">
        <v>815058036</v>
      </c>
      <c r="H4" s="19">
        <f>GETPIVOTDATA("Suma de APR. VIGENTE",$A$3,"TIPO","A")/GETPIVOTDATA("Suma de APR. VIGENTE",$A$3)</f>
        <v>0.309832802702385</v>
      </c>
      <c r="I4" s="25">
        <f>GETPIVOTDATA("Suma de APR. VIGENTE",$A$3,"TIPO","A")/1000000</f>
        <v>3614.8031700000001</v>
      </c>
    </row>
    <row r="5" spans="1:9" x14ac:dyDescent="0.25">
      <c r="A5" s="14" t="s">
        <v>57</v>
      </c>
      <c r="B5" s="22">
        <v>8052144740.1999998</v>
      </c>
      <c r="C5" s="22">
        <v>5171678157.9200001</v>
      </c>
      <c r="D5" s="22">
        <v>1927675897.3600001</v>
      </c>
      <c r="E5" s="19"/>
      <c r="F5" s="25">
        <f>GETPIVOTDATA("Suma de OBLIGACION",$A$3,"TIPO","C")/1000000</f>
        <v>1927.6758973600001</v>
      </c>
      <c r="H5" s="19">
        <f>GETPIVOTDATA("Suma de APR. VIGENTE",$A$3,"TIPO","C")/GETPIVOTDATA("Suma de APR. VIGENTE",$A$3)</f>
        <v>0.69016719729761489</v>
      </c>
      <c r="I5" s="25">
        <f>GETPIVOTDATA("Suma de APR. VIGENTE",$A$3,"TIPO","C")/1000000</f>
        <v>8052.1447401999994</v>
      </c>
    </row>
    <row r="6" spans="1:9" x14ac:dyDescent="0.25">
      <c r="A6" s="14" t="s">
        <v>121</v>
      </c>
      <c r="B6" s="22">
        <v>11666947910.200001</v>
      </c>
      <c r="C6" s="22">
        <v>6145316486.9200001</v>
      </c>
      <c r="D6" s="22">
        <v>2742733933.3600001</v>
      </c>
      <c r="E6" s="19">
        <f>GETPIVOTDATA("Suma de COMPROMISO",$A$3)/GETPIVOTDATA("Suma de APR. VIGENTE",$A$3)</f>
        <v>0.52672871553213729</v>
      </c>
      <c r="F6" s="19">
        <f>GETPIVOTDATA("Suma de OBLIGACION",$A$3)/GETPIVOTDATA("Suma de APR. VIGENTE",$A$3)</f>
        <v>0.23508581288531549</v>
      </c>
      <c r="H6" s="25">
        <f>GETPIVOTDATA("Suma de APR. VIGENTE",$A$3)/1000000</f>
        <v>11666.9479102</v>
      </c>
    </row>
    <row r="8" spans="1:9" x14ac:dyDescent="0.25">
      <c r="C8" s="19">
        <f>GETPIVOTDATA("Suma de COMPROMISO",$A$3,"TIPO","C")/GETPIVOTDATA("Suma de APR. VIGENTE",$A$3,"TIPO","C")</f>
        <v>0.64227337247188454</v>
      </c>
      <c r="D8" s="19">
        <f>GETPIVOTDATA("Suma de OBLIGACION",$A$3,"TIPO","C")/GETPIVOTDATA("Suma de APR. VIGENTE",$A$3,"TIPO","C")</f>
        <v>0.23939906193391655</v>
      </c>
    </row>
    <row r="12" spans="1:9" x14ac:dyDescent="0.25">
      <c r="A12" s="13" t="s">
        <v>1</v>
      </c>
      <c r="B12" t="s">
        <v>98</v>
      </c>
    </row>
    <row r="14" spans="1:9" x14ac:dyDescent="0.25">
      <c r="A14" s="13" t="s">
        <v>115</v>
      </c>
      <c r="B14" t="s">
        <v>116</v>
      </c>
      <c r="C14" t="s">
        <v>117</v>
      </c>
      <c r="D14" t="s">
        <v>118</v>
      </c>
    </row>
    <row r="15" spans="1:9" x14ac:dyDescent="0.25">
      <c r="A15" s="14" t="s">
        <v>55</v>
      </c>
      <c r="B15" s="22">
        <v>6201597943.1999998</v>
      </c>
      <c r="C15" s="22">
        <v>3485213285.9200001</v>
      </c>
      <c r="D15" s="22">
        <v>1502927007.6500001</v>
      </c>
    </row>
    <row r="16" spans="1:9" x14ac:dyDescent="0.25">
      <c r="A16" s="14" t="s">
        <v>80</v>
      </c>
      <c r="B16" s="22">
        <v>494180442</v>
      </c>
      <c r="C16" s="22">
        <v>432559720</v>
      </c>
      <c r="D16" s="22">
        <v>71973560.730000004</v>
      </c>
    </row>
    <row r="17" spans="1:6" x14ac:dyDescent="0.25">
      <c r="A17" s="14" t="s">
        <v>77</v>
      </c>
      <c r="B17" s="22">
        <v>74644000</v>
      </c>
      <c r="C17" s="22">
        <v>72649030</v>
      </c>
      <c r="D17" s="22">
        <v>16550510</v>
      </c>
    </row>
    <row r="18" spans="1:6" x14ac:dyDescent="0.25">
      <c r="A18" s="14" t="s">
        <v>65</v>
      </c>
      <c r="B18" s="22">
        <v>1094197107</v>
      </c>
      <c r="C18" s="22">
        <v>994702150</v>
      </c>
      <c r="D18" s="22">
        <v>300289686.31999999</v>
      </c>
    </row>
    <row r="19" spans="1:6" x14ac:dyDescent="0.25">
      <c r="A19" s="14" t="s">
        <v>71</v>
      </c>
      <c r="B19" s="22">
        <v>187525248</v>
      </c>
      <c r="C19" s="22">
        <v>186553972</v>
      </c>
      <c r="D19" s="22">
        <v>35935132.659999996</v>
      </c>
    </row>
    <row r="20" spans="1:6" x14ac:dyDescent="0.25">
      <c r="A20" s="14" t="s">
        <v>121</v>
      </c>
      <c r="B20" s="22">
        <v>8052144740.1999998</v>
      </c>
      <c r="C20" s="22">
        <v>5171678157.9200001</v>
      </c>
      <c r="D20" s="22">
        <v>1927675897.3600001</v>
      </c>
      <c r="E20" s="19"/>
      <c r="F20" s="19"/>
    </row>
    <row r="23" spans="1:6" x14ac:dyDescent="0.25">
      <c r="A23" s="20" t="s">
        <v>115</v>
      </c>
      <c r="B23" s="20" t="s">
        <v>116</v>
      </c>
      <c r="C23" s="20" t="s">
        <v>117</v>
      </c>
      <c r="D23" s="20" t="s">
        <v>118</v>
      </c>
    </row>
    <row r="24" spans="1:6" x14ac:dyDescent="0.25">
      <c r="A24" s="14" t="s">
        <v>55</v>
      </c>
      <c r="B24" s="15">
        <v>4805540000</v>
      </c>
      <c r="C24" s="15">
        <v>2528635263.1999998</v>
      </c>
      <c r="D24" s="15">
        <v>816916550</v>
      </c>
    </row>
    <row r="25" spans="1:6" x14ac:dyDescent="0.25">
      <c r="A25" s="14" t="s">
        <v>65</v>
      </c>
      <c r="B25" s="15">
        <v>1102145736</v>
      </c>
      <c r="C25" s="15">
        <v>1006527444</v>
      </c>
      <c r="D25" s="15">
        <v>289556912.66999996</v>
      </c>
    </row>
    <row r="26" spans="1:6" x14ac:dyDescent="0.25">
      <c r="A26" s="14" t="s">
        <v>71</v>
      </c>
      <c r="B26" s="15">
        <v>187452515</v>
      </c>
      <c r="C26" s="15">
        <v>187330000</v>
      </c>
      <c r="D26" s="15">
        <v>46355067</v>
      </c>
    </row>
    <row r="27" spans="1:6" x14ac:dyDescent="0.25">
      <c r="A27" s="14" t="s">
        <v>80</v>
      </c>
      <c r="B27" s="15">
        <v>98709156</v>
      </c>
      <c r="C27" s="15">
        <v>90031033</v>
      </c>
      <c r="D27" s="15">
        <v>20801680</v>
      </c>
    </row>
    <row r="28" spans="1:6" x14ac:dyDescent="0.25">
      <c r="A28" s="14" t="s">
        <v>77</v>
      </c>
      <c r="B28" s="15">
        <v>74644000</v>
      </c>
      <c r="C28" s="15">
        <v>61027398.329999998</v>
      </c>
      <c r="D28" s="15">
        <v>11671833</v>
      </c>
    </row>
    <row r="29" spans="1:6" x14ac:dyDescent="0.25">
      <c r="A29" s="35" t="s">
        <v>121</v>
      </c>
      <c r="B29" s="36">
        <v>6268491407</v>
      </c>
      <c r="C29" s="36">
        <v>3873551138.5299997</v>
      </c>
      <c r="D29" s="36">
        <v>1185302042.6700001</v>
      </c>
    </row>
    <row r="34" spans="1:5" x14ac:dyDescent="0.25">
      <c r="A34" s="20" t="s">
        <v>115</v>
      </c>
      <c r="B34" s="20" t="s">
        <v>116</v>
      </c>
      <c r="C34" s="20" t="s">
        <v>117</v>
      </c>
      <c r="D34" s="20" t="s">
        <v>118</v>
      </c>
      <c r="E34" s="20" t="s">
        <v>122</v>
      </c>
    </row>
    <row r="35" spans="1:5" x14ac:dyDescent="0.25">
      <c r="A35" s="14" t="s">
        <v>29</v>
      </c>
      <c r="B35" s="22">
        <v>45737948</v>
      </c>
      <c r="C35" s="22">
        <v>45497288</v>
      </c>
      <c r="D35" s="22">
        <v>11027288</v>
      </c>
      <c r="E35" s="22">
        <f>B35-C35</f>
        <v>240660</v>
      </c>
    </row>
    <row r="36" spans="1:5" x14ac:dyDescent="0.25">
      <c r="A36" s="14" t="s">
        <v>86</v>
      </c>
      <c r="B36" s="22">
        <v>139288000</v>
      </c>
      <c r="C36" s="22">
        <v>123519630.33</v>
      </c>
      <c r="D36" s="22">
        <v>19752333.329999998</v>
      </c>
      <c r="E36" s="22">
        <f t="shared" ref="E36:E51" si="0">B36-C36</f>
        <v>15768369.670000002</v>
      </c>
    </row>
    <row r="37" spans="1:5" x14ac:dyDescent="0.25">
      <c r="A37" s="14" t="s">
        <v>88</v>
      </c>
      <c r="B37" s="22">
        <v>74644000</v>
      </c>
      <c r="C37" s="22">
        <v>63720495</v>
      </c>
      <c r="D37" s="22">
        <v>14724467</v>
      </c>
      <c r="E37" s="22">
        <f t="shared" si="0"/>
        <v>10923505</v>
      </c>
    </row>
    <row r="38" spans="1:5" x14ac:dyDescent="0.25">
      <c r="A38" s="14" t="s">
        <v>90</v>
      </c>
      <c r="B38" s="22">
        <v>105568000</v>
      </c>
      <c r="C38" s="22">
        <v>72138500</v>
      </c>
      <c r="D38" s="22">
        <v>16659600</v>
      </c>
      <c r="E38" s="22">
        <f t="shared" si="0"/>
        <v>33429500</v>
      </c>
    </row>
    <row r="39" spans="1:5" x14ac:dyDescent="0.25">
      <c r="A39" s="14" t="s">
        <v>92</v>
      </c>
      <c r="B39" s="22">
        <v>74644000</v>
      </c>
      <c r="C39" s="22">
        <v>63346454</v>
      </c>
      <c r="D39" s="22">
        <v>14006200</v>
      </c>
      <c r="E39" s="22">
        <f t="shared" si="0"/>
        <v>11297546</v>
      </c>
    </row>
    <row r="40" spans="1:5" x14ac:dyDescent="0.25">
      <c r="A40" s="14" t="s">
        <v>94</v>
      </c>
      <c r="B40" s="22">
        <v>74644000</v>
      </c>
      <c r="C40" s="22">
        <v>64228640</v>
      </c>
      <c r="D40" s="22">
        <v>14924386</v>
      </c>
      <c r="E40" s="22">
        <f t="shared" si="0"/>
        <v>10415360</v>
      </c>
    </row>
    <row r="41" spans="1:5" x14ac:dyDescent="0.25">
      <c r="A41" s="14" t="s">
        <v>114</v>
      </c>
      <c r="B41" s="22">
        <v>74644000</v>
      </c>
      <c r="C41" s="22">
        <v>65981593</v>
      </c>
      <c r="D41" s="22">
        <v>14904033</v>
      </c>
      <c r="E41" s="22">
        <f t="shared" si="0"/>
        <v>8662407</v>
      </c>
    </row>
    <row r="42" spans="1:5" x14ac:dyDescent="0.25">
      <c r="A42" s="14" t="s">
        <v>96</v>
      </c>
      <c r="B42" s="22">
        <v>74644000</v>
      </c>
      <c r="C42" s="22">
        <v>63208467</v>
      </c>
      <c r="D42" s="22">
        <v>14724467</v>
      </c>
      <c r="E42" s="22">
        <f t="shared" si="0"/>
        <v>11435533</v>
      </c>
    </row>
    <row r="43" spans="1:5" x14ac:dyDescent="0.25">
      <c r="A43" s="14" t="s">
        <v>98</v>
      </c>
      <c r="B43" s="22">
        <v>74644000</v>
      </c>
      <c r="C43" s="22">
        <v>72649030</v>
      </c>
      <c r="D43" s="22">
        <v>16550510</v>
      </c>
      <c r="E43" s="22">
        <f t="shared" si="0"/>
        <v>1994970</v>
      </c>
    </row>
    <row r="44" spans="1:5" x14ac:dyDescent="0.25">
      <c r="A44" s="14" t="s">
        <v>100</v>
      </c>
      <c r="B44" s="22">
        <v>74644000</v>
      </c>
      <c r="C44" s="22">
        <v>61027398.329999998</v>
      </c>
      <c r="D44" s="22">
        <v>11671833</v>
      </c>
      <c r="E44" s="22">
        <f t="shared" si="0"/>
        <v>13616601.670000002</v>
      </c>
    </row>
    <row r="45" spans="1:5" x14ac:dyDescent="0.25">
      <c r="A45" s="14" t="s">
        <v>102</v>
      </c>
      <c r="B45" s="22">
        <v>74644000</v>
      </c>
      <c r="C45" s="22">
        <v>64574435</v>
      </c>
      <c r="D45" s="22">
        <v>15083600</v>
      </c>
      <c r="E45" s="22">
        <f t="shared" si="0"/>
        <v>10069565</v>
      </c>
    </row>
    <row r="46" spans="1:5" x14ac:dyDescent="0.25">
      <c r="A46" s="14" t="s">
        <v>104</v>
      </c>
      <c r="B46" s="22">
        <v>74644000</v>
      </c>
      <c r="C46" s="22">
        <v>64028721</v>
      </c>
      <c r="D46" s="22">
        <v>14724467</v>
      </c>
      <c r="E46" s="22">
        <f t="shared" si="0"/>
        <v>10615279</v>
      </c>
    </row>
    <row r="47" spans="1:5" x14ac:dyDescent="0.25">
      <c r="A47" s="14" t="s">
        <v>106</v>
      </c>
      <c r="B47" s="22">
        <v>74644000</v>
      </c>
      <c r="C47" s="22">
        <v>65685330</v>
      </c>
      <c r="D47" s="22">
        <v>17202330</v>
      </c>
      <c r="E47" s="22">
        <f t="shared" si="0"/>
        <v>8958670</v>
      </c>
    </row>
    <row r="48" spans="1:5" x14ac:dyDescent="0.25">
      <c r="A48" s="14" t="s">
        <v>108</v>
      </c>
      <c r="B48" s="22">
        <v>74644000</v>
      </c>
      <c r="C48" s="22">
        <v>67924934</v>
      </c>
      <c r="D48" s="22">
        <v>19441934</v>
      </c>
      <c r="E48" s="22">
        <f t="shared" si="0"/>
        <v>6719066</v>
      </c>
    </row>
    <row r="49" spans="1:8" x14ac:dyDescent="0.25">
      <c r="A49" s="14" t="s">
        <v>110</v>
      </c>
      <c r="B49" s="22">
        <v>74644000</v>
      </c>
      <c r="C49" s="22">
        <v>46572079</v>
      </c>
      <c r="D49" s="22">
        <v>11646062</v>
      </c>
      <c r="E49" s="22">
        <f t="shared" si="0"/>
        <v>28071921</v>
      </c>
    </row>
    <row r="50" spans="1:8" x14ac:dyDescent="0.25">
      <c r="A50" s="14" t="s">
        <v>112</v>
      </c>
      <c r="B50" s="22">
        <v>74644000</v>
      </c>
      <c r="C50" s="22">
        <v>62784157</v>
      </c>
      <c r="D50" s="22">
        <v>14407957</v>
      </c>
      <c r="E50" s="22">
        <f t="shared" si="0"/>
        <v>11859843</v>
      </c>
    </row>
    <row r="51" spans="1:8" x14ac:dyDescent="0.25">
      <c r="A51" s="21" t="s">
        <v>121</v>
      </c>
      <c r="B51" s="24">
        <v>1260965948</v>
      </c>
      <c r="C51" s="24">
        <v>1066887151.66</v>
      </c>
      <c r="D51" s="24">
        <v>241451467.32999998</v>
      </c>
      <c r="E51" s="24">
        <f t="shared" si="0"/>
        <v>194078796.34000003</v>
      </c>
    </row>
    <row r="53" spans="1:8" x14ac:dyDescent="0.25">
      <c r="B53" s="15">
        <v>1000000</v>
      </c>
    </row>
    <row r="54" spans="1:8" x14ac:dyDescent="0.25">
      <c r="A54" s="20" t="s">
        <v>115</v>
      </c>
      <c r="B54" s="20" t="s">
        <v>116</v>
      </c>
      <c r="C54" s="20" t="s">
        <v>117</v>
      </c>
      <c r="D54" s="23" t="s">
        <v>123</v>
      </c>
      <c r="E54" s="20" t="s">
        <v>118</v>
      </c>
      <c r="F54" s="23" t="s">
        <v>124</v>
      </c>
      <c r="G54" s="20" t="s">
        <v>122</v>
      </c>
      <c r="H54" s="23" t="s">
        <v>125</v>
      </c>
    </row>
    <row r="55" spans="1:8" x14ac:dyDescent="0.25">
      <c r="A55" s="14" t="s">
        <v>29</v>
      </c>
      <c r="B55" s="22">
        <f t="shared" ref="B55:C71" si="1">B35/$B$53</f>
        <v>45.737948000000003</v>
      </c>
      <c r="C55" s="22">
        <f t="shared" si="1"/>
        <v>45.497287999999998</v>
      </c>
      <c r="D55" s="19">
        <f t="shared" ref="D55:D71" si="2">C55/B55</f>
        <v>0.99473828602892278</v>
      </c>
      <c r="E55" s="22">
        <f t="shared" ref="E55:E71" si="3">D35/$B$53</f>
        <v>11.027288</v>
      </c>
      <c r="F55" s="19">
        <f t="shared" ref="F55:F71" si="4">E55/B55</f>
        <v>0.24109713011174003</v>
      </c>
      <c r="G55" s="22">
        <f t="shared" ref="G55:G71" si="5">E35/$B$53</f>
        <v>0.24066000000000001</v>
      </c>
      <c r="H55" s="19">
        <f t="shared" ref="H55:H71" si="6">G55/B55</f>
        <v>5.2617139710771461E-3</v>
      </c>
    </row>
    <row r="56" spans="1:8" x14ac:dyDescent="0.25">
      <c r="A56" s="14" t="s">
        <v>86</v>
      </c>
      <c r="B56" s="22">
        <f t="shared" si="1"/>
        <v>139.28800000000001</v>
      </c>
      <c r="C56" s="22">
        <f t="shared" si="1"/>
        <v>123.51963033</v>
      </c>
      <c r="D56" s="19">
        <f t="shared" si="2"/>
        <v>0.88679304986789953</v>
      </c>
      <c r="E56" s="22">
        <f t="shared" si="3"/>
        <v>19.752333329999999</v>
      </c>
      <c r="F56" s="19">
        <f t="shared" si="4"/>
        <v>0.14180929678077075</v>
      </c>
      <c r="G56" s="22">
        <f t="shared" si="5"/>
        <v>15.768369670000002</v>
      </c>
      <c r="H56" s="19">
        <f t="shared" si="6"/>
        <v>0.1132069501321004</v>
      </c>
    </row>
    <row r="57" spans="1:8" x14ac:dyDescent="0.25">
      <c r="A57" s="14" t="s">
        <v>88</v>
      </c>
      <c r="B57" s="22">
        <f t="shared" si="1"/>
        <v>74.644000000000005</v>
      </c>
      <c r="C57" s="22">
        <f t="shared" si="1"/>
        <v>63.720495</v>
      </c>
      <c r="D57" s="19">
        <f t="shared" si="2"/>
        <v>0.85365863297786826</v>
      </c>
      <c r="E57" s="22">
        <f t="shared" si="3"/>
        <v>14.724467000000001</v>
      </c>
      <c r="F57" s="19">
        <f t="shared" si="4"/>
        <v>0.19726256631477412</v>
      </c>
      <c r="G57" s="22">
        <f t="shared" si="5"/>
        <v>10.923505</v>
      </c>
      <c r="H57" s="19">
        <f t="shared" si="6"/>
        <v>0.14634136702213171</v>
      </c>
    </row>
    <row r="58" spans="1:8" x14ac:dyDescent="0.25">
      <c r="A58" s="14" t="s">
        <v>90</v>
      </c>
      <c r="B58" s="22">
        <f t="shared" si="1"/>
        <v>105.568</v>
      </c>
      <c r="C58" s="22">
        <f t="shared" si="1"/>
        <v>72.138499999999993</v>
      </c>
      <c r="D58" s="19">
        <f t="shared" si="2"/>
        <v>0.68333680660806295</v>
      </c>
      <c r="E58" s="22">
        <f t="shared" si="3"/>
        <v>16.659600000000001</v>
      </c>
      <c r="F58" s="19">
        <f t="shared" si="4"/>
        <v>0.15780918460139437</v>
      </c>
      <c r="G58" s="22">
        <f t="shared" si="5"/>
        <v>33.429499999999997</v>
      </c>
      <c r="H58" s="19">
        <f t="shared" si="6"/>
        <v>0.31666319339193694</v>
      </c>
    </row>
    <row r="59" spans="1:8" x14ac:dyDescent="0.25">
      <c r="A59" s="14" t="s">
        <v>92</v>
      </c>
      <c r="B59" s="22">
        <f t="shared" si="1"/>
        <v>74.644000000000005</v>
      </c>
      <c r="C59" s="22">
        <f t="shared" si="1"/>
        <v>63.346454000000001</v>
      </c>
      <c r="D59" s="19">
        <f t="shared" si="2"/>
        <v>0.84864763410320987</v>
      </c>
      <c r="E59" s="22">
        <f t="shared" si="3"/>
        <v>14.0062</v>
      </c>
      <c r="F59" s="19">
        <f t="shared" si="4"/>
        <v>0.18763999785649213</v>
      </c>
      <c r="G59" s="22">
        <f t="shared" si="5"/>
        <v>11.297546000000001</v>
      </c>
      <c r="H59" s="19">
        <f t="shared" si="6"/>
        <v>0.1513523658967901</v>
      </c>
    </row>
    <row r="60" spans="1:8" x14ac:dyDescent="0.25">
      <c r="A60" s="14" t="s">
        <v>94</v>
      </c>
      <c r="B60" s="22">
        <f t="shared" si="1"/>
        <v>74.644000000000005</v>
      </c>
      <c r="C60" s="22">
        <f t="shared" si="1"/>
        <v>64.228639999999999</v>
      </c>
      <c r="D60" s="19">
        <f t="shared" si="2"/>
        <v>0.86046621295750492</v>
      </c>
      <c r="E60" s="22">
        <f t="shared" si="3"/>
        <v>14.924386</v>
      </c>
      <c r="F60" s="19">
        <f t="shared" si="4"/>
        <v>0.19994086597717162</v>
      </c>
      <c r="G60" s="22">
        <f t="shared" si="5"/>
        <v>10.41536</v>
      </c>
      <c r="H60" s="19">
        <f t="shared" si="6"/>
        <v>0.13953378704249503</v>
      </c>
    </row>
    <row r="61" spans="1:8" x14ac:dyDescent="0.25">
      <c r="A61" s="14" t="s">
        <v>114</v>
      </c>
      <c r="B61" s="22">
        <f t="shared" si="1"/>
        <v>74.644000000000005</v>
      </c>
      <c r="C61" s="22">
        <f t="shared" si="1"/>
        <v>65.981593000000004</v>
      </c>
      <c r="D61" s="19">
        <f t="shared" si="2"/>
        <v>0.8839503911901827</v>
      </c>
      <c r="E61" s="22">
        <f t="shared" si="3"/>
        <v>14.904033</v>
      </c>
      <c r="F61" s="19">
        <f t="shared" si="4"/>
        <v>0.19966819838165156</v>
      </c>
      <c r="G61" s="22">
        <f t="shared" si="5"/>
        <v>8.662407</v>
      </c>
      <c r="H61" s="19">
        <f t="shared" si="6"/>
        <v>0.11604960880981725</v>
      </c>
    </row>
    <row r="62" spans="1:8" x14ac:dyDescent="0.25">
      <c r="A62" s="14" t="s">
        <v>96</v>
      </c>
      <c r="B62" s="22">
        <f t="shared" si="1"/>
        <v>74.644000000000005</v>
      </c>
      <c r="C62" s="22">
        <f t="shared" si="1"/>
        <v>63.208466999999999</v>
      </c>
      <c r="D62" s="19">
        <f t="shared" si="2"/>
        <v>0.84679903274208235</v>
      </c>
      <c r="E62" s="22">
        <f t="shared" si="3"/>
        <v>14.724467000000001</v>
      </c>
      <c r="F62" s="19">
        <f t="shared" si="4"/>
        <v>0.19726256631477412</v>
      </c>
      <c r="G62" s="22">
        <f t="shared" si="5"/>
        <v>11.435533</v>
      </c>
      <c r="H62" s="19">
        <f t="shared" si="6"/>
        <v>0.15320096725791757</v>
      </c>
    </row>
    <row r="63" spans="1:8" x14ac:dyDescent="0.25">
      <c r="A63" s="14" t="s">
        <v>98</v>
      </c>
      <c r="B63" s="22">
        <f t="shared" si="1"/>
        <v>74.644000000000005</v>
      </c>
      <c r="C63" s="22">
        <f t="shared" si="1"/>
        <v>72.649029999999996</v>
      </c>
      <c r="D63" s="19">
        <f t="shared" si="2"/>
        <v>0.97327353839558428</v>
      </c>
      <c r="E63" s="22">
        <f t="shared" si="3"/>
        <v>16.550509999999999</v>
      </c>
      <c r="F63" s="19">
        <f t="shared" si="4"/>
        <v>0.22172592572745295</v>
      </c>
      <c r="G63" s="22">
        <f t="shared" si="5"/>
        <v>1.9949699999999999</v>
      </c>
      <c r="H63" s="19">
        <f t="shared" si="6"/>
        <v>2.6726461604415622E-2</v>
      </c>
    </row>
    <row r="64" spans="1:8" x14ac:dyDescent="0.25">
      <c r="A64" s="14" t="s">
        <v>100</v>
      </c>
      <c r="B64" s="22">
        <f t="shared" si="1"/>
        <v>74.644000000000005</v>
      </c>
      <c r="C64" s="22">
        <f t="shared" si="1"/>
        <v>61.027398329999997</v>
      </c>
      <c r="D64" s="19">
        <f t="shared" si="2"/>
        <v>0.81757942138684947</v>
      </c>
      <c r="E64" s="22">
        <f t="shared" si="3"/>
        <v>11.671832999999999</v>
      </c>
      <c r="F64" s="19">
        <f t="shared" si="4"/>
        <v>0.15636666041476874</v>
      </c>
      <c r="G64" s="22">
        <f t="shared" si="5"/>
        <v>13.616601670000001</v>
      </c>
      <c r="H64" s="19">
        <f t="shared" si="6"/>
        <v>0.18242057861315042</v>
      </c>
    </row>
    <row r="65" spans="1:8" x14ac:dyDescent="0.25">
      <c r="A65" s="14" t="s">
        <v>102</v>
      </c>
      <c r="B65" s="22">
        <f t="shared" si="1"/>
        <v>74.644000000000005</v>
      </c>
      <c r="C65" s="22">
        <f t="shared" si="1"/>
        <v>64.574434999999994</v>
      </c>
      <c r="D65" s="19">
        <f t="shared" si="2"/>
        <v>0.86509880231498837</v>
      </c>
      <c r="E65" s="22">
        <f t="shared" si="3"/>
        <v>15.083600000000001</v>
      </c>
      <c r="F65" s="19">
        <f t="shared" si="4"/>
        <v>0.20207384384545307</v>
      </c>
      <c r="G65" s="22">
        <f t="shared" si="5"/>
        <v>10.069565000000001</v>
      </c>
      <c r="H65" s="19">
        <f t="shared" si="6"/>
        <v>0.13490119768501152</v>
      </c>
    </row>
    <row r="66" spans="1:8" x14ac:dyDescent="0.25">
      <c r="A66" s="14" t="s">
        <v>104</v>
      </c>
      <c r="B66" s="22">
        <f t="shared" si="1"/>
        <v>74.644000000000005</v>
      </c>
      <c r="C66" s="22">
        <f t="shared" si="1"/>
        <v>64.028721000000004</v>
      </c>
      <c r="D66" s="19">
        <f t="shared" si="2"/>
        <v>0.8577879132951074</v>
      </c>
      <c r="E66" s="22">
        <f t="shared" si="3"/>
        <v>14.724467000000001</v>
      </c>
      <c r="F66" s="19">
        <f t="shared" si="4"/>
        <v>0.19726256631477412</v>
      </c>
      <c r="G66" s="22">
        <f t="shared" si="5"/>
        <v>10.615278999999999</v>
      </c>
      <c r="H66" s="19">
        <f t="shared" si="6"/>
        <v>0.14221208670489255</v>
      </c>
    </row>
    <row r="67" spans="1:8" x14ac:dyDescent="0.25">
      <c r="A67" s="14" t="s">
        <v>106</v>
      </c>
      <c r="B67" s="22">
        <f t="shared" si="1"/>
        <v>74.644000000000005</v>
      </c>
      <c r="C67" s="22">
        <f t="shared" si="1"/>
        <v>65.685329999999993</v>
      </c>
      <c r="D67" s="19">
        <f t="shared" si="2"/>
        <v>0.87998137827554779</v>
      </c>
      <c r="E67" s="22">
        <f t="shared" si="3"/>
        <v>17.20233</v>
      </c>
      <c r="F67" s="19">
        <f t="shared" si="4"/>
        <v>0.23045830877230586</v>
      </c>
      <c r="G67" s="22">
        <f t="shared" si="5"/>
        <v>8.9586699999999997</v>
      </c>
      <c r="H67" s="19">
        <f t="shared" si="6"/>
        <v>0.12001862172445206</v>
      </c>
    </row>
    <row r="68" spans="1:8" x14ac:dyDescent="0.25">
      <c r="A68" s="14" t="s">
        <v>108</v>
      </c>
      <c r="B68" s="22">
        <f t="shared" si="1"/>
        <v>74.644000000000005</v>
      </c>
      <c r="C68" s="22">
        <f t="shared" si="1"/>
        <v>67.924933999999993</v>
      </c>
      <c r="D68" s="19">
        <f t="shared" si="2"/>
        <v>0.90998518300198261</v>
      </c>
      <c r="E68" s="22">
        <f t="shared" si="3"/>
        <v>19.441934</v>
      </c>
      <c r="F68" s="19">
        <f t="shared" si="4"/>
        <v>0.26046211349874065</v>
      </c>
      <c r="G68" s="22">
        <f t="shared" si="5"/>
        <v>6.7190659999999998</v>
      </c>
      <c r="H68" s="19">
        <f t="shared" si="6"/>
        <v>9.001481699801725E-2</v>
      </c>
    </row>
    <row r="69" spans="1:8" x14ac:dyDescent="0.25">
      <c r="A69" s="14" t="s">
        <v>110</v>
      </c>
      <c r="B69" s="22">
        <f t="shared" si="1"/>
        <v>74.644000000000005</v>
      </c>
      <c r="C69" s="22">
        <f t="shared" si="1"/>
        <v>46.572079000000002</v>
      </c>
      <c r="D69" s="19">
        <f t="shared" si="2"/>
        <v>0.62392260596966931</v>
      </c>
      <c r="E69" s="22">
        <f t="shared" si="3"/>
        <v>11.646062000000001</v>
      </c>
      <c r="F69" s="19">
        <f t="shared" si="4"/>
        <v>0.15602140828465783</v>
      </c>
      <c r="G69" s="22">
        <f t="shared" si="5"/>
        <v>28.071921</v>
      </c>
      <c r="H69" s="19">
        <f t="shared" si="6"/>
        <v>0.37607739403033058</v>
      </c>
    </row>
    <row r="70" spans="1:8" x14ac:dyDescent="0.25">
      <c r="A70" s="14" t="s">
        <v>112</v>
      </c>
      <c r="B70" s="22">
        <f t="shared" si="1"/>
        <v>74.644000000000005</v>
      </c>
      <c r="C70" s="22">
        <f t="shared" si="1"/>
        <v>62.784157</v>
      </c>
      <c r="D70" s="19">
        <f t="shared" si="2"/>
        <v>0.84111458389153848</v>
      </c>
      <c r="E70" s="22">
        <f t="shared" si="3"/>
        <v>14.407957</v>
      </c>
      <c r="F70" s="19">
        <f t="shared" si="4"/>
        <v>0.19302230587857025</v>
      </c>
      <c r="G70" s="22">
        <f t="shared" si="5"/>
        <v>11.859843</v>
      </c>
      <c r="H70" s="19">
        <f t="shared" si="6"/>
        <v>0.15888541610846149</v>
      </c>
    </row>
    <row r="71" spans="1:8" x14ac:dyDescent="0.25">
      <c r="A71" s="21" t="s">
        <v>121</v>
      </c>
      <c r="B71" s="22">
        <f t="shared" si="1"/>
        <v>1260.965948</v>
      </c>
      <c r="C71" s="22">
        <f t="shared" si="1"/>
        <v>1066.88715166</v>
      </c>
      <c r="D71" s="19">
        <f t="shared" si="2"/>
        <v>0.84608720271326465</v>
      </c>
      <c r="E71" s="22">
        <f t="shared" si="3"/>
        <v>241.45146732999999</v>
      </c>
      <c r="F71" s="19">
        <f t="shared" si="4"/>
        <v>0.19148135420545073</v>
      </c>
      <c r="G71" s="22">
        <f t="shared" si="5"/>
        <v>194.07879634000003</v>
      </c>
      <c r="H71" s="19">
        <f t="shared" si="6"/>
        <v>0.15391279728673532</v>
      </c>
    </row>
  </sheetData>
  <autoFilter ref="A23:D28" xr:uid="{47F410AB-3694-4470-ADB1-7EDCBDEA6A8F}">
    <sortState xmlns:xlrd2="http://schemas.microsoft.com/office/spreadsheetml/2017/richdata2" ref="A24:D28">
      <sortCondition descending="1" ref="B23:B28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6BC19-2938-4847-AD3B-2B559E826788}">
  <dimension ref="A1:L91"/>
  <sheetViews>
    <sheetView tabSelected="1" topLeftCell="B55" zoomScale="70" zoomScaleNormal="70" workbookViewId="0">
      <selection activeCell="J79" sqref="J79"/>
    </sheetView>
  </sheetViews>
  <sheetFormatPr baseColWidth="10" defaultColWidth="11.42578125" defaultRowHeight="15" x14ac:dyDescent="0.25"/>
  <cols>
    <col min="1" max="1" width="28.140625" style="1" bestFit="1" customWidth="1"/>
    <col min="2" max="2" width="32.42578125" style="1" bestFit="1" customWidth="1"/>
    <col min="3" max="3" width="22.42578125" style="1" bestFit="1" customWidth="1"/>
    <col min="4" max="4" width="20.85546875" style="1" bestFit="1" customWidth="1"/>
    <col min="5" max="5" width="19.7109375" style="1" customWidth="1"/>
    <col min="6" max="7" width="11.42578125" style="1"/>
    <col min="8" max="8" width="17.28515625" style="1" customWidth="1"/>
    <col min="9" max="9" width="19.5703125" style="1" bestFit="1" customWidth="1"/>
    <col min="10" max="10" width="21.28515625" style="1" bestFit="1" customWidth="1"/>
    <col min="11" max="11" width="19.5703125" style="1" bestFit="1" customWidth="1"/>
    <col min="12" max="12" width="19.140625" style="1" bestFit="1" customWidth="1"/>
    <col min="13" max="14" width="11.42578125" style="1"/>
    <col min="15" max="15" width="15.42578125" style="1" bestFit="1" customWidth="1"/>
    <col min="16" max="18" width="19.140625" style="1" bestFit="1" customWidth="1"/>
    <col min="19" max="16384" width="11.42578125" style="1"/>
  </cols>
  <sheetData>
    <row r="1" spans="1:12" x14ac:dyDescent="0.25">
      <c r="H1" s="12"/>
      <c r="I1" s="1">
        <v>1000000</v>
      </c>
    </row>
    <row r="3" spans="1:12" x14ac:dyDescent="0.25">
      <c r="B3" s="8"/>
      <c r="C3" s="34" t="s">
        <v>126</v>
      </c>
      <c r="D3" s="34" t="s">
        <v>127</v>
      </c>
      <c r="E3" s="34" t="s">
        <v>128</v>
      </c>
      <c r="I3" s="32" t="s">
        <v>129</v>
      </c>
      <c r="J3" s="8" t="s">
        <v>126</v>
      </c>
      <c r="K3" s="8" t="s">
        <v>127</v>
      </c>
      <c r="L3" s="8" t="s">
        <v>128</v>
      </c>
    </row>
    <row r="4" spans="1:12" x14ac:dyDescent="0.25">
      <c r="B4" s="33" t="s">
        <v>130</v>
      </c>
      <c r="C4" s="22">
        <v>3614803170</v>
      </c>
      <c r="D4" s="22">
        <v>973638329</v>
      </c>
      <c r="E4" s="22">
        <v>815058036</v>
      </c>
      <c r="I4" s="11" t="s">
        <v>130</v>
      </c>
      <c r="J4" s="22">
        <v>4114881920</v>
      </c>
      <c r="K4" s="22">
        <v>1146199788</v>
      </c>
      <c r="L4" s="22">
        <v>997244675</v>
      </c>
    </row>
    <row r="5" spans="1:12" x14ac:dyDescent="0.25">
      <c r="B5" s="33" t="s">
        <v>131</v>
      </c>
      <c r="C5" s="22">
        <v>8052144740.1999998</v>
      </c>
      <c r="D5" s="22">
        <v>5171678157.9200001</v>
      </c>
      <c r="E5" s="22">
        <v>1927675897.3600001</v>
      </c>
      <c r="I5" s="11" t="s">
        <v>131</v>
      </c>
      <c r="J5" s="22">
        <v>6268491407</v>
      </c>
      <c r="K5" s="22">
        <v>3873551138.5299997</v>
      </c>
      <c r="L5" s="22">
        <v>1185302042.6700001</v>
      </c>
    </row>
    <row r="6" spans="1:12" x14ac:dyDescent="0.25">
      <c r="B6" s="33" t="s">
        <v>132</v>
      </c>
      <c r="C6" s="24">
        <v>11666947910.200001</v>
      </c>
      <c r="D6" s="24">
        <v>6145316486.9200001</v>
      </c>
      <c r="E6" s="24">
        <v>2742733933.3600001</v>
      </c>
      <c r="I6" s="11" t="s">
        <v>132</v>
      </c>
      <c r="J6" s="24">
        <v>10383373327</v>
      </c>
      <c r="K6" s="24">
        <v>5019750926.5299997</v>
      </c>
      <c r="L6" s="24">
        <v>2182546717.6700001</v>
      </c>
    </row>
    <row r="7" spans="1:12" x14ac:dyDescent="0.25">
      <c r="B7" s="10"/>
      <c r="C7" s="6"/>
      <c r="D7" s="6"/>
      <c r="E7" s="6"/>
      <c r="H7" s="16"/>
    </row>
    <row r="8" spans="1:12" x14ac:dyDescent="0.25">
      <c r="B8" s="10"/>
      <c r="C8" s="6"/>
      <c r="D8" s="6"/>
      <c r="E8" s="6"/>
    </row>
    <row r="9" spans="1:12" x14ac:dyDescent="0.25">
      <c r="A9" s="4">
        <v>1</v>
      </c>
      <c r="B9" s="1" t="s">
        <v>133</v>
      </c>
      <c r="C9" s="4">
        <f>+A9-C10</f>
        <v>0.47327128446786271</v>
      </c>
      <c r="D9" s="6"/>
      <c r="E9" s="6"/>
    </row>
    <row r="10" spans="1:12" x14ac:dyDescent="0.25">
      <c r="B10" s="1" t="s">
        <v>127</v>
      </c>
      <c r="C10" s="4">
        <f>+D6/C6</f>
        <v>0.52672871553213729</v>
      </c>
      <c r="D10" s="6"/>
      <c r="E10" s="6"/>
    </row>
    <row r="11" spans="1:12" x14ac:dyDescent="0.25">
      <c r="B11" s="1" t="s">
        <v>133</v>
      </c>
      <c r="C11" s="5">
        <f>+A9-C12</f>
        <v>0.76491418711468451</v>
      </c>
    </row>
    <row r="12" spans="1:12" x14ac:dyDescent="0.25">
      <c r="B12" s="1" t="s">
        <v>128</v>
      </c>
      <c r="C12" s="4">
        <f>+E6/C6</f>
        <v>0.23508581288531549</v>
      </c>
    </row>
    <row r="13" spans="1:12" x14ac:dyDescent="0.25">
      <c r="C13" s="9"/>
      <c r="D13" s="9"/>
      <c r="E13" s="9"/>
    </row>
    <row r="14" spans="1:12" x14ac:dyDescent="0.25">
      <c r="D14" s="5"/>
    </row>
    <row r="18" spans="1:3" x14ac:dyDescent="0.25">
      <c r="A18" s="2"/>
      <c r="B18" s="2"/>
      <c r="C18" s="2"/>
    </row>
    <row r="19" spans="1:3" x14ac:dyDescent="0.25">
      <c r="A19" s="2"/>
      <c r="B19" s="2"/>
      <c r="C19" s="2"/>
    </row>
    <row r="20" spans="1:3" x14ac:dyDescent="0.25">
      <c r="A20" s="2"/>
      <c r="B20" s="2"/>
      <c r="C20" s="2"/>
    </row>
    <row r="21" spans="1:3" x14ac:dyDescent="0.25">
      <c r="A21" s="2"/>
      <c r="B21" s="2"/>
      <c r="C21" s="2"/>
    </row>
    <row r="22" spans="1:3" x14ac:dyDescent="0.25">
      <c r="A22" s="2"/>
      <c r="B22" s="2"/>
      <c r="C22" s="2"/>
    </row>
    <row r="23" spans="1:3" x14ac:dyDescent="0.25">
      <c r="A23" s="3"/>
      <c r="B23" s="2"/>
      <c r="C23" s="2"/>
    </row>
    <row r="24" spans="1:3" x14ac:dyDescent="0.25">
      <c r="A24" s="2"/>
      <c r="B24" s="2"/>
      <c r="C24" s="2"/>
    </row>
    <row r="25" spans="1:3" x14ac:dyDescent="0.25">
      <c r="A25" s="2"/>
      <c r="B25" s="2"/>
      <c r="C25" s="2"/>
    </row>
    <row r="26" spans="1:3" x14ac:dyDescent="0.25">
      <c r="A26" s="2"/>
      <c r="B26" s="2"/>
      <c r="C26" s="2"/>
    </row>
    <row r="27" spans="1:3" x14ac:dyDescent="0.25">
      <c r="A27" s="2"/>
      <c r="B27" s="2"/>
      <c r="C27" s="2"/>
    </row>
    <row r="28" spans="1:3" x14ac:dyDescent="0.25">
      <c r="A28" s="2"/>
      <c r="B28" s="2"/>
      <c r="C28" s="2"/>
    </row>
    <row r="29" spans="1:3" x14ac:dyDescent="0.25">
      <c r="A29" s="2"/>
      <c r="B29" s="2"/>
      <c r="C29" s="2"/>
    </row>
    <row r="30" spans="1:3" x14ac:dyDescent="0.25">
      <c r="A30" s="2"/>
      <c r="B30" s="2"/>
      <c r="C30" s="2"/>
    </row>
    <row r="31" spans="1:3" x14ac:dyDescent="0.25">
      <c r="A31" s="2"/>
      <c r="B31" s="2"/>
      <c r="C31" s="2"/>
    </row>
    <row r="32" spans="1:3" x14ac:dyDescent="0.25">
      <c r="A32" s="2"/>
      <c r="B32" s="2"/>
      <c r="C32" s="2"/>
    </row>
    <row r="33" spans="1:12" x14ac:dyDescent="0.25">
      <c r="A33" s="2"/>
      <c r="B33" s="2"/>
      <c r="C33" s="2"/>
    </row>
    <row r="34" spans="1:12" x14ac:dyDescent="0.25">
      <c r="A34" s="2"/>
      <c r="B34" s="2"/>
      <c r="C34" s="2"/>
    </row>
    <row r="35" spans="1:12" x14ac:dyDescent="0.25">
      <c r="A35" s="2"/>
      <c r="B35" s="2"/>
      <c r="C35" s="2"/>
    </row>
    <row r="36" spans="1:12" x14ac:dyDescent="0.25">
      <c r="A36" s="2"/>
      <c r="B36" s="2"/>
      <c r="C36" s="2"/>
    </row>
    <row r="37" spans="1:12" x14ac:dyDescent="0.25">
      <c r="A37" s="2"/>
      <c r="B37" s="2"/>
      <c r="C37" s="2"/>
    </row>
    <row r="38" spans="1:12" x14ac:dyDescent="0.25">
      <c r="A38" s="2"/>
      <c r="B38" s="2"/>
      <c r="C38" s="2"/>
    </row>
    <row r="39" spans="1:12" x14ac:dyDescent="0.25">
      <c r="A39" s="2"/>
      <c r="B39" s="2"/>
      <c r="C39" s="2"/>
    </row>
    <row r="43" spans="1:12" x14ac:dyDescent="0.25">
      <c r="I43" s="1">
        <v>1000000</v>
      </c>
    </row>
    <row r="45" spans="1:12" x14ac:dyDescent="0.25">
      <c r="B45" s="8" t="s">
        <v>134</v>
      </c>
      <c r="C45" s="8" t="s">
        <v>126</v>
      </c>
      <c r="D45" s="8" t="s">
        <v>127</v>
      </c>
      <c r="E45" s="8" t="s">
        <v>128</v>
      </c>
      <c r="I45" s="8" t="s">
        <v>134</v>
      </c>
      <c r="J45" s="8" t="s">
        <v>126</v>
      </c>
      <c r="K45" s="8" t="s">
        <v>127</v>
      </c>
      <c r="L45" s="8" t="s">
        <v>128</v>
      </c>
    </row>
    <row r="46" spans="1:12" x14ac:dyDescent="0.25">
      <c r="B46" s="14" t="s">
        <v>55</v>
      </c>
      <c r="C46" s="22">
        <v>6201597943.1999998</v>
      </c>
      <c r="D46" s="22">
        <v>3485213285.9200001</v>
      </c>
      <c r="E46" s="22">
        <v>1502927007.6500001</v>
      </c>
      <c r="I46" s="8" t="s">
        <v>55</v>
      </c>
      <c r="J46" s="17">
        <v>4805540000</v>
      </c>
      <c r="K46" s="17">
        <v>2528635263.1999998</v>
      </c>
      <c r="L46" s="7">
        <v>816916550</v>
      </c>
    </row>
    <row r="47" spans="1:12" x14ac:dyDescent="0.25">
      <c r="B47" s="14" t="s">
        <v>80</v>
      </c>
      <c r="C47" s="22">
        <v>494180442</v>
      </c>
      <c r="D47" s="22">
        <v>432559720</v>
      </c>
      <c r="E47" s="22">
        <v>71973560.730000004</v>
      </c>
      <c r="I47" s="8" t="s">
        <v>65</v>
      </c>
      <c r="J47" s="7">
        <v>1102145736</v>
      </c>
      <c r="K47" s="7">
        <v>1006527444</v>
      </c>
      <c r="L47" s="7">
        <v>289556912.66999996</v>
      </c>
    </row>
    <row r="48" spans="1:12" x14ac:dyDescent="0.25">
      <c r="B48" s="14" t="s">
        <v>77</v>
      </c>
      <c r="C48" s="22">
        <v>74644000</v>
      </c>
      <c r="D48" s="22">
        <v>72649030</v>
      </c>
      <c r="E48" s="22">
        <v>16550510</v>
      </c>
      <c r="I48" s="8" t="s">
        <v>71</v>
      </c>
      <c r="J48" s="7">
        <v>187452515</v>
      </c>
      <c r="K48" s="7">
        <v>187330000</v>
      </c>
      <c r="L48" s="7">
        <v>46355067</v>
      </c>
    </row>
    <row r="49" spans="1:12" x14ac:dyDescent="0.25">
      <c r="B49" s="14" t="s">
        <v>65</v>
      </c>
      <c r="C49" s="22">
        <v>1094197107</v>
      </c>
      <c r="D49" s="22">
        <v>994702150</v>
      </c>
      <c r="E49" s="22">
        <v>300289686.31999999</v>
      </c>
      <c r="I49" s="8" t="s">
        <v>77</v>
      </c>
      <c r="J49" s="7">
        <v>98709156</v>
      </c>
      <c r="K49" s="7">
        <v>90031033</v>
      </c>
      <c r="L49" s="7">
        <v>20801680</v>
      </c>
    </row>
    <row r="50" spans="1:12" x14ac:dyDescent="0.25">
      <c r="B50" s="14" t="s">
        <v>71</v>
      </c>
      <c r="C50" s="22">
        <v>187525248</v>
      </c>
      <c r="D50" s="22">
        <v>186553972</v>
      </c>
      <c r="E50" s="22">
        <v>35935132.659999996</v>
      </c>
      <c r="I50" s="8" t="s">
        <v>80</v>
      </c>
      <c r="J50" s="7">
        <v>74644000</v>
      </c>
      <c r="K50" s="7">
        <v>61027398.329999998</v>
      </c>
      <c r="L50" s="7">
        <v>11671833</v>
      </c>
    </row>
    <row r="51" spans="1:12" x14ac:dyDescent="0.25">
      <c r="B51" s="21" t="s">
        <v>121</v>
      </c>
      <c r="C51" s="24">
        <v>8052144740.1999998</v>
      </c>
      <c r="D51" s="24">
        <v>5171678157.9200001</v>
      </c>
      <c r="E51" s="24">
        <v>1927675897.3600001</v>
      </c>
      <c r="I51" s="8" t="s">
        <v>121</v>
      </c>
      <c r="J51" s="7">
        <v>6268491407</v>
      </c>
      <c r="K51" s="7">
        <v>3873551138.5299997</v>
      </c>
      <c r="L51" s="7">
        <v>1185302042.6700001</v>
      </c>
    </row>
    <row r="52" spans="1:12" x14ac:dyDescent="0.25">
      <c r="C52" s="6"/>
      <c r="D52" s="6"/>
      <c r="E52" s="6"/>
      <c r="L52" s="18"/>
    </row>
    <row r="58" spans="1:12" x14ac:dyDescent="0.25">
      <c r="A58" s="4">
        <v>1</v>
      </c>
      <c r="B58" s="1" t="s">
        <v>133</v>
      </c>
      <c r="C58" s="4">
        <f>+A58-C59</f>
        <v>0.35772662752811546</v>
      </c>
    </row>
    <row r="59" spans="1:12" x14ac:dyDescent="0.25">
      <c r="B59" s="1" t="s">
        <v>127</v>
      </c>
      <c r="C59" s="4">
        <f>+D51/C51</f>
        <v>0.64227337247188454</v>
      </c>
    </row>
    <row r="60" spans="1:12" x14ac:dyDescent="0.25">
      <c r="B60" s="1" t="s">
        <v>133</v>
      </c>
      <c r="C60" s="5">
        <f>+A58-C61</f>
        <v>0.76060093806608342</v>
      </c>
    </row>
    <row r="61" spans="1:12" x14ac:dyDescent="0.25">
      <c r="B61" s="1" t="s">
        <v>128</v>
      </c>
      <c r="C61" s="4">
        <f>+E51/C51</f>
        <v>0.23939906193391655</v>
      </c>
    </row>
    <row r="70" spans="1:3" x14ac:dyDescent="0.25">
      <c r="A70" s="2"/>
      <c r="B70" s="2"/>
      <c r="C70" s="2"/>
    </row>
    <row r="71" spans="1:3" x14ac:dyDescent="0.25">
      <c r="A71" s="2"/>
      <c r="B71" s="2"/>
      <c r="C71" s="2"/>
    </row>
    <row r="72" spans="1:3" x14ac:dyDescent="0.25">
      <c r="A72" s="2"/>
      <c r="B72" s="2"/>
      <c r="C72" s="2"/>
    </row>
    <row r="73" spans="1:3" x14ac:dyDescent="0.25">
      <c r="A73" s="2"/>
      <c r="B73" s="2"/>
      <c r="C73" s="2"/>
    </row>
    <row r="74" spans="1:3" x14ac:dyDescent="0.25">
      <c r="A74" s="2"/>
      <c r="B74" s="2"/>
      <c r="C74" s="2"/>
    </row>
    <row r="75" spans="1:3" x14ac:dyDescent="0.25">
      <c r="A75" s="3"/>
      <c r="B75" s="2"/>
      <c r="C75" s="2"/>
    </row>
    <row r="76" spans="1:3" x14ac:dyDescent="0.25">
      <c r="A76" s="2"/>
      <c r="B76" s="2"/>
      <c r="C76" s="2"/>
    </row>
    <row r="77" spans="1:3" x14ac:dyDescent="0.25">
      <c r="A77" s="2"/>
      <c r="B77" s="2"/>
      <c r="C77" s="2"/>
    </row>
    <row r="78" spans="1:3" x14ac:dyDescent="0.25">
      <c r="A78" s="2"/>
      <c r="B78" s="2"/>
      <c r="C78" s="2"/>
    </row>
    <row r="79" spans="1:3" x14ac:dyDescent="0.25">
      <c r="A79" s="2"/>
      <c r="B79" s="2"/>
      <c r="C79" s="2"/>
    </row>
    <row r="80" spans="1:3" x14ac:dyDescent="0.25">
      <c r="A80" s="2"/>
      <c r="B80" s="2"/>
      <c r="C80" s="2"/>
    </row>
    <row r="81" spans="1:3" x14ac:dyDescent="0.25">
      <c r="A81" s="2"/>
      <c r="B81" s="2"/>
      <c r="C81" s="2"/>
    </row>
    <row r="82" spans="1:3" x14ac:dyDescent="0.25">
      <c r="A82" s="2"/>
      <c r="B82" s="2"/>
      <c r="C82" s="2"/>
    </row>
    <row r="83" spans="1:3" x14ac:dyDescent="0.25">
      <c r="A83" s="2"/>
      <c r="B83" s="2"/>
      <c r="C83" s="2"/>
    </row>
    <row r="84" spans="1:3" x14ac:dyDescent="0.25">
      <c r="A84" s="2"/>
      <c r="B84" s="2"/>
      <c r="C84" s="2"/>
    </row>
    <row r="85" spans="1:3" x14ac:dyDescent="0.25">
      <c r="A85" s="2"/>
      <c r="B85" s="2"/>
      <c r="C85" s="2"/>
    </row>
    <row r="86" spans="1:3" x14ac:dyDescent="0.25">
      <c r="A86" s="2"/>
      <c r="B86" s="2"/>
      <c r="C86" s="2"/>
    </row>
    <row r="87" spans="1:3" x14ac:dyDescent="0.25">
      <c r="A87" s="2"/>
      <c r="B87" s="2"/>
      <c r="C87" s="2"/>
    </row>
    <row r="88" spans="1:3" x14ac:dyDescent="0.25">
      <c r="A88" s="2"/>
      <c r="B88" s="2"/>
      <c r="C88" s="2"/>
    </row>
    <row r="89" spans="1:3" x14ac:dyDescent="0.25">
      <c r="A89" s="2"/>
      <c r="B89" s="2"/>
      <c r="C89" s="2"/>
    </row>
    <row r="90" spans="1:3" x14ac:dyDescent="0.25">
      <c r="A90" s="2"/>
      <c r="B90" s="2"/>
      <c r="C90" s="2"/>
    </row>
    <row r="91" spans="1:3" x14ac:dyDescent="0.25">
      <c r="A91" s="2"/>
      <c r="B91" s="2"/>
      <c r="C91" s="2"/>
    </row>
  </sheetData>
  <autoFilter ref="I45:L45" xr:uid="{9326BC19-2938-4847-AD3B-2B559E826788}">
    <sortState xmlns:xlrd2="http://schemas.microsoft.com/office/spreadsheetml/2017/richdata2" ref="I46:L50">
      <sortCondition descending="1" ref="J45"/>
    </sortState>
  </autoFilter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 Financiera Abr</vt:lpstr>
      <vt:lpstr>Tablas</vt:lpstr>
      <vt:lpstr>Datos presentación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Jhonatan David Bonilla Sicacha</dc:creator>
  <cp:keywords/>
  <dc:description/>
  <cp:lastModifiedBy>Liliana Marcela Perdomo Diaz</cp:lastModifiedBy>
  <cp:revision/>
  <dcterms:created xsi:type="dcterms:W3CDTF">2026-02-07T00:19:36Z</dcterms:created>
  <dcterms:modified xsi:type="dcterms:W3CDTF">2026-05-13T23:55:49Z</dcterms:modified>
  <cp:category/>
  <cp:contentStatus/>
</cp:coreProperties>
</file>